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B925C169-FA3B-4AB3-86B9-1B60EB6AF1B0}" xr6:coauthVersionLast="47" xr6:coauthVersionMax="47" xr10:uidLastSave="{00000000-0000-0000-0000-000000000000}"/>
  <bookViews>
    <workbookView xWindow="-108" yWindow="-108" windowWidth="23256" windowHeight="12456" activeTab="9" xr2:uid="{00000000-000D-0000-FFFF-FFFF00000000}"/>
  </bookViews>
  <sheets>
    <sheet name="2019" sheetId="16" r:id="rId1"/>
    <sheet name="Aud. Interna" sheetId="17" state="hidden" r:id="rId2"/>
    <sheet name="2020" sheetId="21" r:id="rId3"/>
    <sheet name="2021" sheetId="22" r:id="rId4"/>
    <sheet name="2022" sheetId="25" r:id="rId5"/>
    <sheet name="2023" sheetId="28" r:id="rId6"/>
    <sheet name="Cumplimiento Objetivos (2021)" sheetId="27" state="hidden" r:id="rId7"/>
    <sheet name="Cumplimiento Objetivos 2022" sheetId="23" r:id="rId8"/>
    <sheet name="Avance Plan de Acción (2021)" sheetId="26" state="hidden" r:id="rId9"/>
    <sheet name="Avance Plan de Acción 2022" sheetId="24" r:id="rId10"/>
  </sheets>
  <definedNames>
    <definedName name="_xlnm._FilterDatabase" localSheetId="7" hidden="1">'Cumplimiento Objetivos 2022'!$A$3:$Q$48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28" l="1"/>
  <c r="J7" i="28"/>
  <c r="F16" i="24"/>
  <c r="G16" i="24"/>
  <c r="F10" i="24"/>
  <c r="F9" i="24"/>
  <c r="F5" i="24"/>
  <c r="G3" i="24"/>
  <c r="G4" i="24"/>
  <c r="G5" i="24"/>
  <c r="G6" i="24"/>
  <c r="G7" i="24"/>
  <c r="G8" i="24"/>
  <c r="G9" i="24"/>
  <c r="G10" i="24"/>
  <c r="G11" i="24"/>
  <c r="G12" i="24"/>
  <c r="G13" i="24"/>
  <c r="G14" i="24"/>
  <c r="G15" i="24"/>
  <c r="F4" i="24"/>
  <c r="G2" i="24"/>
  <c r="F2" i="24"/>
  <c r="O17" i="23"/>
  <c r="E24" i="23"/>
  <c r="E18" i="23"/>
  <c r="E19" i="23"/>
  <c r="E20" i="23"/>
  <c r="E21" i="23"/>
  <c r="E22" i="23"/>
  <c r="E23" i="23"/>
  <c r="E17" i="23"/>
  <c r="O5" i="23"/>
  <c r="O38" i="23"/>
  <c r="O30" i="23"/>
  <c r="O11" i="23"/>
  <c r="P5" i="23" s="1"/>
  <c r="D17" i="24"/>
  <c r="E17" i="24"/>
  <c r="G17" i="24"/>
  <c r="H19" i="24" s="1"/>
  <c r="D17" i="26"/>
  <c r="E16" i="24"/>
  <c r="E15" i="24"/>
  <c r="E10" i="24"/>
  <c r="E9" i="24"/>
  <c r="E8" i="24"/>
  <c r="E12" i="24"/>
  <c r="E6" i="24"/>
  <c r="E5" i="24"/>
  <c r="E4" i="24"/>
  <c r="E3" i="24"/>
  <c r="E6" i="23"/>
  <c r="E7" i="23"/>
  <c r="E8" i="23"/>
  <c r="E9" i="23"/>
  <c r="E10" i="23"/>
  <c r="E11" i="23"/>
  <c r="E12" i="23"/>
  <c r="E13" i="23"/>
  <c r="E14" i="23"/>
  <c r="E15" i="23"/>
  <c r="E16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5" i="23"/>
  <c r="E2" i="24"/>
  <c r="H2" i="24"/>
  <c r="D2" i="24"/>
  <c r="D11" i="24"/>
  <c r="D10" i="24"/>
  <c r="D16" i="24"/>
  <c r="D15" i="24"/>
  <c r="D12" i="24"/>
  <c r="D8" i="24"/>
  <c r="D13" i="24"/>
  <c r="D6" i="24"/>
  <c r="D5" i="24"/>
  <c r="D4" i="24"/>
  <c r="D3" i="24"/>
  <c r="C2" i="24"/>
  <c r="C5" i="24"/>
  <c r="C16" i="24"/>
  <c r="C9" i="24"/>
  <c r="H12" i="24"/>
  <c r="B17" i="24"/>
  <c r="C6" i="24"/>
  <c r="C8" i="24"/>
  <c r="C10" i="24"/>
  <c r="C15" i="24"/>
  <c r="H3" i="24"/>
  <c r="H4" i="24"/>
  <c r="H5" i="24"/>
  <c r="H6" i="24"/>
  <c r="H8" i="24"/>
  <c r="H9" i="24"/>
  <c r="H10" i="24"/>
  <c r="H11" i="24"/>
  <c r="H13" i="24"/>
  <c r="H15" i="24"/>
  <c r="H16" i="24"/>
  <c r="H37" i="27"/>
  <c r="H29" i="27"/>
  <c r="H23" i="27"/>
  <c r="H11" i="27"/>
  <c r="H5" i="27"/>
  <c r="I5" i="27" s="1"/>
  <c r="C16" i="26"/>
  <c r="B16" i="26"/>
  <c r="D15" i="26"/>
  <c r="D14" i="26"/>
  <c r="D12" i="26"/>
  <c r="D11" i="26"/>
  <c r="D10" i="26"/>
  <c r="D9" i="26"/>
  <c r="D8" i="26"/>
  <c r="D7" i="26"/>
  <c r="D6" i="26"/>
  <c r="D5" i="26"/>
  <c r="D4" i="26"/>
  <c r="D3" i="26"/>
  <c r="D2" i="26"/>
  <c r="I7" i="25"/>
  <c r="I6" i="25"/>
  <c r="I6" i="22"/>
  <c r="I7" i="22"/>
  <c r="Q7" i="28" l="1"/>
  <c r="M7" i="25"/>
  <c r="P7" i="25"/>
  <c r="C17" i="24"/>
  <c r="I6" i="21"/>
  <c r="I7" i="21"/>
  <c r="I8" i="21"/>
  <c r="N8" i="16" l="1"/>
  <c r="M8" i="16"/>
  <c r="M7" i="16"/>
  <c r="H15" i="17" l="1"/>
  <c r="H14" i="17"/>
  <c r="H13" i="17"/>
  <c r="H12" i="17"/>
  <c r="H11" i="17"/>
  <c r="H10" i="17"/>
  <c r="H9" i="17"/>
  <c r="H8" i="17"/>
  <c r="H7" i="17"/>
  <c r="H6" i="17"/>
  <c r="H8" i="16"/>
  <c r="H7" i="16"/>
  <c r="H6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tc={D37C0053-C17E-4DE0-B247-9BA56AC7AC8C}</author>
  </authors>
  <commentList>
    <comment ref="F17" authorId="0" shapeId="0" xr:uid="{D37C0053-C17E-4DE0-B247-9BA56AC7AC8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medición anual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tc={81D73FEA-0035-4338-B610-1C0FA0B2EF27}</author>
  </authors>
  <commentList>
    <comment ref="D13" authorId="0" shapeId="0" xr:uid="{81D73FEA-0035-4338-B610-1C0FA0B2EF27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plan de acción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tc={67424FC5-19B2-4755-98C3-D6CF7DE7EFF0}</author>
  </authors>
  <commentList>
    <comment ref="H14" authorId="0" shapeId="0" xr:uid="{67424FC5-19B2-4755-98C3-D6CF7DE7EFF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plan de acción </t>
      </text>
    </comment>
  </commentList>
</comments>
</file>

<file path=xl/sharedStrings.xml><?xml version="1.0" encoding="utf-8"?>
<sst xmlns="http://schemas.openxmlformats.org/spreadsheetml/2006/main" count="577" uniqueCount="209">
  <si>
    <t>SEGUIMIENTO A INDICADORES DE PROCESO</t>
  </si>
  <si>
    <t>SECCIONAL: RISARALDA</t>
  </si>
  <si>
    <t>PROCESO: PLANEACIÓN ESTRATÉGICA</t>
  </si>
  <si>
    <t>RESPONSABLE:  
JAIME ROBLEDO TORO
BEATRIZ EUGENIA ANGEL VELEZ
LUCAS IGNACIO ARBELAEZ CIFUENTES</t>
  </si>
  <si>
    <t>CARGO: 
PRESIDENTE CONSEJO SECCIONAL DE LA JUDICATURA
VICEPRESIDENTE CONSEJO SECCIONAL DE LA JUDICATURA
DIRECTOR SECCIONAL DE ADMINISTRACIÓN JUDICIAL</t>
  </si>
  <si>
    <t xml:space="preserve">FECHA ELABORACIÓN: </t>
  </si>
  <si>
    <t>AÑO: 2019</t>
  </si>
  <si>
    <t>NOMBRE INDICADOR</t>
  </si>
  <si>
    <t>TIPO INDICADOR</t>
  </si>
  <si>
    <t>OBJETIVO ESTRATEGICO</t>
  </si>
  <si>
    <t>FÓRMULA</t>
  </si>
  <si>
    <t>Meta</t>
  </si>
  <si>
    <t>Nivel  mínimo de cumplimiento</t>
  </si>
  <si>
    <t>PERIODO DE MEDICIÓN</t>
  </si>
  <si>
    <t>MEDICIONES</t>
  </si>
  <si>
    <t>Variable 1</t>
  </si>
  <si>
    <t>Variable 2</t>
  </si>
  <si>
    <t>Resultado</t>
  </si>
  <si>
    <t>1er. Trimestre</t>
  </si>
  <si>
    <t>2do. Trimestre</t>
  </si>
  <si>
    <t>3er. Trimestre</t>
  </si>
  <si>
    <t>4to. Trimestre</t>
  </si>
  <si>
    <t>Último Análisis</t>
  </si>
  <si>
    <t>Nombre de la Variable</t>
  </si>
  <si>
    <t>Valor</t>
  </si>
  <si>
    <t>Avance Seccional del Plan Sectorial de Desarrollo</t>
  </si>
  <si>
    <t>Gestión</t>
  </si>
  <si>
    <t>Cumplimiento del Plan Sectorial de Desarrollo</t>
  </si>
  <si>
    <t>Objetivos Cuplidos</t>
  </si>
  <si>
    <t>Objetivos del PSD</t>
  </si>
  <si>
    <t>Semestral</t>
  </si>
  <si>
    <t>N/A</t>
  </si>
  <si>
    <t>Avance Seccional Presupuestal del Plan de Acción</t>
  </si>
  <si>
    <t>Cumplimiento del Presupuesto y Plan Anual de adquisiciones</t>
  </si>
  <si>
    <t>Presupuesto Ejecutado</t>
  </si>
  <si>
    <t>Presupuesto del Plan Anual de Adquisiciones</t>
  </si>
  <si>
    <t>Avance Plan Operativo</t>
  </si>
  <si>
    <t>Monitorear la ejecución de las actividades del Plan Operativo.</t>
  </si>
  <si>
    <t>Actividades Ejecutadas</t>
  </si>
  <si>
    <t>Actividades registradas</t>
  </si>
  <si>
    <t>Trimestral</t>
  </si>
  <si>
    <t>CÓDIGO
PO-EPE-02</t>
  </si>
  <si>
    <t>ELABORÓ      
LIDER DE ROCESO</t>
  </si>
  <si>
    <t>REVISÓ
CENDOJ-SIGCMA</t>
  </si>
  <si>
    <t>APROBÓ
COMITÈ NACIONAL DEL SIGCMA</t>
  </si>
  <si>
    <t>VERSIÓN 01</t>
  </si>
  <si>
    <t>FECHA 12/10/2016</t>
  </si>
  <si>
    <t>FECHA 25/06/2018</t>
  </si>
  <si>
    <t>FECHA 27/06/2018</t>
  </si>
  <si>
    <t xml:space="preserve">SECCIONAL: </t>
  </si>
  <si>
    <t>PROCESO: AUDITORIA INTERNA</t>
  </si>
  <si>
    <t xml:space="preserve">RESPONSABLE:  </t>
  </si>
  <si>
    <t xml:space="preserve">CARGO: </t>
  </si>
  <si>
    <t>Tiempo Promedio de Atención de Quejas, Reclamos y Sugerencias</t>
  </si>
  <si>
    <t xml:space="preserve">Cumplimiento </t>
  </si>
  <si>
    <t>Medir el tiempo promedio en que se resuelven las solicitudes a través del Sistema Integrado de Gestión y Control de la Calidad SIGCMA</t>
  </si>
  <si>
    <t>Días de gestión</t>
  </si>
  <si>
    <t>Solicitudes registradas</t>
  </si>
  <si>
    <t>15 DIAS</t>
  </si>
  <si>
    <t>FECHA ELABORACIÓN: 19-02-2021</t>
  </si>
  <si>
    <t>AÑO: 2021</t>
  </si>
  <si>
    <t>PROPOSITO</t>
  </si>
  <si>
    <t xml:space="preserve">Cumplimiento de objetivos estratégicos del Plan Sectorial de Desarrollo en la Seccional </t>
  </si>
  <si>
    <t>Mejorar la efectividad de la Rama Judicial y disminuir la congestión.</t>
  </si>
  <si>
    <t>Fortalecer la autonomía e independencia judicial, administrativa y financiera de la Rama Judicial.</t>
  </si>
  <si>
    <t>Presupuesto Ejecutado del Plan Anual de adquisiciones</t>
  </si>
  <si>
    <t>Avance Plan Acción</t>
  </si>
  <si>
    <t>Mejorar el acceso a la justicia.</t>
  </si>
  <si>
    <t>Total actividades ejecutadas en todos los procesos</t>
  </si>
  <si>
    <t>Total actividades registradas en todos los procesos</t>
  </si>
  <si>
    <t>FECHA ELABORACIÓN: febrero de 2021</t>
  </si>
  <si>
    <t>Cumplimiento Objetivos Plan Sectorial</t>
  </si>
  <si>
    <t>Revisar el cumplimiento de los objetivos contemplados en el Plan Sectorial de Desarrollo</t>
  </si>
  <si>
    <t>De acuerdo al grado de cumplimiento de los indicadores de los procesos que aportan a los objetivos del Plan sectorial de desarrollo, se obtuvo un cumplimiento del 82%.</t>
  </si>
  <si>
    <t>Avance 
Planes de Acción</t>
  </si>
  <si>
    <t>Monitorear la ejecución de las actividades del Plan Operativo (Planes de Acción).</t>
  </si>
  <si>
    <t>Total actividades programadas en todos los procesos</t>
  </si>
  <si>
    <t>De las 58 acciones planteadas por los procesos para la vigencia, se cumple con 46 que representa el 79% de cumplimiento</t>
  </si>
  <si>
    <t>FECHA ELABORACIÓN: Febrero de 2022</t>
  </si>
  <si>
    <t>AÑO: 2022</t>
  </si>
  <si>
    <t>Al cierre de de vigencia se han medido los indicadores de cada proceso, atendiendo asi al cumplimiento de los objetivos del PSD</t>
  </si>
  <si>
    <t xml:space="preserve">De las 47 acciones planteadas por los procesos para la vigencia, se cumple con 38.25 que representa el 81% de cumplimiento </t>
  </si>
  <si>
    <t>FECHA ELABORACIÓN: Febrero de 2023</t>
  </si>
  <si>
    <t>AÑO: 2023</t>
  </si>
  <si>
    <t>OBJETIVO INDICADOR</t>
  </si>
  <si>
    <t>OBJETIVO SIGCMA</t>
  </si>
  <si>
    <t>OBJETIVO PSD</t>
  </si>
  <si>
    <t>Revisar la implementación de los objetivos generales contemplados en el Plan Sectorial de Desarrollo</t>
  </si>
  <si>
    <t>Asegurar el cumplimiento de los objetivos institucionales, la normatividad aplicable, la mejora del SIGCMA y la satisfacción de los usuarios, revisando de forma continua y sistemática la planificación de la gestión y fortaleciendo la administración de riesgos y sus controles</t>
  </si>
  <si>
    <t xml:space="preserve">Fortalecer la gobernanza, la planeación estratégica y la capacidad de toma de decisiones de la Rama Judicial con base en la evidencia empírica y la articulación efectiva con las demás entidades, para que la perspectiva de género y el enfoque diferencial sean transversal en el presente plan.
</t>
  </si>
  <si>
    <t>ANUAL</t>
  </si>
  <si>
    <t>Monitorear la realización de los informes de seguimiento del Plan de Acción</t>
  </si>
  <si>
    <t>OBJETIVOS ESTRATÉGICOS DEL PILAR</t>
  </si>
  <si>
    <t>PROCESO</t>
  </si>
  <si>
    <t>INDICADOR</t>
  </si>
  <si>
    <t>CUMPLE</t>
  </si>
  <si>
    <t>TOTAL PONDERADO POR OBJETIVO</t>
  </si>
  <si>
    <t>TOTAL PROMEDIO</t>
  </si>
  <si>
    <t>Nombre</t>
  </si>
  <si>
    <t>Meta minima</t>
  </si>
  <si>
    <t>RESULTADO</t>
  </si>
  <si>
    <t>SI</t>
  </si>
  <si>
    <t>NO</t>
  </si>
  <si>
    <t>1. Mejorar  la  efectividad  de  la  Rama  Judicialy  disminuir  la congestión.</t>
  </si>
  <si>
    <t>REORDENAMIENTO JUDICIAL</t>
  </si>
  <si>
    <t xml:space="preserve">COBERTURA DE DESPACHOS JUDICIALES </t>
  </si>
  <si>
    <t>ATENCION PROPUESTAS DE REORDENAMIENTO</t>
  </si>
  <si>
    <t>Mayor que 50%</t>
  </si>
  <si>
    <t>ADMINISTRACIÓN DE LA CARRERA JUDICIAL</t>
  </si>
  <si>
    <t>Cobertura Carrera Judicial
Jueces</t>
  </si>
  <si>
    <t>Cobertura Carrera Judicial 
Magistrados</t>
  </si>
  <si>
    <t>Cobertura Carrera Judicial - Empleados</t>
  </si>
  <si>
    <t>MEJORAMIENTO SIGCMA</t>
  </si>
  <si>
    <t>Cierre Oportuno de Acciones de Gestión</t>
  </si>
  <si>
    <t>2. Fortalecer la transparencia y apertura de datos de la Rama Judicial.</t>
  </si>
  <si>
    <t>Gestión de la Formación Judicial</t>
  </si>
  <si>
    <t>Nivel de coordinación Seccional - PEREIRA</t>
  </si>
  <si>
    <t>GESTIÓN HUMANA</t>
  </si>
  <si>
    <t>Reclamos justificados del cliente interno para el pago de nómina y prestaciones sociales</t>
  </si>
  <si>
    <t>Eficacia en la proyección de recursos para el pago de cesantías</t>
  </si>
  <si>
    <t>Eficacia en la proyección de recursos para el pago de nomina</t>
  </si>
  <si>
    <t>COMUNICACION INSTITUCIONAL</t>
  </si>
  <si>
    <t>Avance de las actividades de la Matriz de Comunicaciones</t>
  </si>
  <si>
    <t>REGISTRO Y CONTROL DE ABOGADOS</t>
  </si>
  <si>
    <t>Oportunidad de respuesta a las solicitudes. PEREIRA</t>
  </si>
  <si>
    <t>Conformidad de los productos entregados</t>
  </si>
  <si>
    <t>Satisfacción de Usuarios que solicitan los servicios de la URNA</t>
  </si>
  <si>
    <t>GESTION DE LA INFORMACION ESTADISTICA</t>
  </si>
  <si>
    <t>Oportunidad en el reporte de la Información de la Gestion Judicial- PEREIRA</t>
  </si>
  <si>
    <t>Avance Plan de implementación, mantenimiento y mejoramiento del SICGMA</t>
  </si>
  <si>
    <t>Calidad Servicio Prestado.</t>
  </si>
  <si>
    <t>Criticidad de los Procesos SIGCMA</t>
  </si>
  <si>
    <t>3. Mejorar el acceso a la justicia</t>
  </si>
  <si>
    <t>MEJORAMIENTO DE LA INFRAESTRUCTURA FISICA</t>
  </si>
  <si>
    <t>Cumplimiento mejoramiento y Mantenimiento de Infraestructura Física</t>
  </si>
  <si>
    <t>Número de Despachos Judiciales adecuados con los recursos asignados a la Seccional Pereira.</t>
  </si>
  <si>
    <t xml:space="preserve">Quejas, Reclamos y Sugerencias atendidas oportunamente  </t>
  </si>
  <si>
    <t>GESTIÓN TECNOLÓGICA</t>
  </si>
  <si>
    <t>Nivel de Cobertura de los Sistemas telemáticos. (Eficacia)</t>
  </si>
  <si>
    <t>Cobertura implementación Salas de Audiencias para oralidades (Eficacia)</t>
  </si>
  <si>
    <t>Nivel de implementación de Sistemas de Información (Eficacia)</t>
  </si>
  <si>
    <t>4. Fortalecer la autonomía e independencia judicial, administrativa y financiera de la Rama Judicial.</t>
  </si>
  <si>
    <t>GESTIÓN FINANCIERA Y PRESUPUESTAL</t>
  </si>
  <si>
    <t>Ejecución Presupuestal Pereira</t>
  </si>
  <si>
    <t>ASISTENCIA LEGAL</t>
  </si>
  <si>
    <t>Porcentaje de tutelas atendidas oportunamente</t>
  </si>
  <si>
    <t>Porcentaje de estudios de viabilidad de  conciliación prejudicial y judicial atendidas oportunamente</t>
  </si>
  <si>
    <t>X</t>
  </si>
  <si>
    <t>ADQUISICIÓN DE BIENES Y SERVICIOS</t>
  </si>
  <si>
    <t>Ejecución Plan de Adquisiciones</t>
  </si>
  <si>
    <t>Procesos de contratación adjudicados</t>
  </si>
  <si>
    <t>5. Atraer, desarrollar y mantener a los mejores servidores judiciales.</t>
  </si>
  <si>
    <t>Cumplimiento de los Programas de Formación Judicial</t>
  </si>
  <si>
    <t>Nivel de satisfacción del cliente interno respecto a las actividades de Gestión Humana</t>
  </si>
  <si>
    <t>Participación en los programas de bienestar social y desarrollo de competencias</t>
  </si>
  <si>
    <t>Gestion de la SST</t>
  </si>
  <si>
    <t>Ejecución de recursos financieros</t>
  </si>
  <si>
    <t>Ejecución de Plan de Trabajo</t>
  </si>
  <si>
    <t>Frecuencia  de Accidentalidad laboral</t>
  </si>
  <si>
    <t xml:space="preserve">Severidad  de Accidentalidad Laboral </t>
  </si>
  <si>
    <t>Proporción de Accidentes de Trabajo Mortales</t>
  </si>
  <si>
    <t>Incidencia de Enfermedad Laboral</t>
  </si>
  <si>
    <t>Prevalencia de la Enfermedad Laboral</t>
  </si>
  <si>
    <t>Ausentismo por Incapacidades Médicas</t>
  </si>
  <si>
    <t>AVANCE 1ER TRIMESTRE</t>
  </si>
  <si>
    <t>AVANCE 2 TRIMESTRE</t>
  </si>
  <si>
    <t>AVANCE 3 TRIMESTRE</t>
  </si>
  <si>
    <t>Meta Trimestral</t>
  </si>
  <si>
    <t>TOTAL ACTIVIDADES DEL PLAN DE ACCIÓN</t>
  </si>
  <si>
    <t>Trimestre 1</t>
  </si>
  <si>
    <t>Trimestre 2</t>
  </si>
  <si>
    <t>Trimestre 3</t>
  </si>
  <si>
    <t>Trimestre 4</t>
  </si>
  <si>
    <t>TOTAL ACTIVIDADES EJECUTADAS ANUAL
Cumplimiento Mayor al 80% avance</t>
  </si>
  <si>
    <t>CUMPLIMIENTO</t>
  </si>
  <si>
    <t>Comunicación Institucional</t>
  </si>
  <si>
    <t xml:space="preserve">Reordenamiento juicial </t>
  </si>
  <si>
    <t xml:space="preserve">Mejoramiento de la infraestructura </t>
  </si>
  <si>
    <t>Administración de la carrera judicial</t>
  </si>
  <si>
    <t>Registro y control de abogados</t>
  </si>
  <si>
    <t>Gestión Documental</t>
  </si>
  <si>
    <t>Gestión de la SST</t>
  </si>
  <si>
    <t>Gestión Tecnologica</t>
  </si>
  <si>
    <t>Gestión Humana</t>
  </si>
  <si>
    <t>Compras Públicas</t>
  </si>
  <si>
    <t>Gestión Administrativa</t>
  </si>
  <si>
    <t>Gestión financiera y presupuestal</t>
  </si>
  <si>
    <t>Asistencia legal</t>
  </si>
  <si>
    <t>Mejoramiento SIGCMA</t>
  </si>
  <si>
    <t>TOTAL PLANES DE ACCIÓN</t>
  </si>
  <si>
    <t>TOTAL DE CUMPLIMIENTO</t>
  </si>
  <si>
    <t xml:space="preserve"> -</t>
  </si>
  <si>
    <t>-</t>
  </si>
  <si>
    <t>Compromiso de recursos presupuestales de Infraestructura Física</t>
  </si>
  <si>
    <t>Metros Cuadrados de Sedes Judiciales Adquiridas</t>
  </si>
  <si>
    <t>Metros Cuadrados de Estudios y Diseños de Sedes Judiciales.</t>
  </si>
  <si>
    <t>Metros Cuadrados de Construcción de Sedes Judiciales.</t>
  </si>
  <si>
    <t>Metros Cuadrados de Mejoramiento de Sedes Judiciales.</t>
  </si>
  <si>
    <t>Usuarios beneficiados</t>
  </si>
  <si>
    <t>Gestión adecuada de los Residuos de Construcción y Demolición - RCD de las obras</t>
  </si>
  <si>
    <t xml:space="preserve">Diseños en sedes judiciales con enfoque de sostenibilidad ambiental </t>
  </si>
  <si>
    <t>Tiempo promedio de atención de QRS</t>
  </si>
  <si>
    <t>GESTIÓN ADMNINISTRATIVA</t>
  </si>
  <si>
    <t>Ejecución del presupuesto de funcionamiento para la Adquisicion de B y S</t>
  </si>
  <si>
    <t>COMPRAS PÚBLICAS</t>
  </si>
  <si>
    <t>0.44%</t>
  </si>
  <si>
    <t>5.65%</t>
  </si>
  <si>
    <t>TOTAL ACTIVIDADES EJECUTADAS
Cumplimiento Mayor al 80% avance</t>
  </si>
  <si>
    <t xml:space="preserve">Adquisición de bienes y servicios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</si>
</sst>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0.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3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rgb="FF0070C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FFFF"/>
      <name val="Arial"/>
      <family val="2"/>
    </font>
    <font>
      <sz val="8"/>
      <color theme="1"/>
      <name val="Arial"/>
      <family val="2"/>
    </font>
    <font>
      <sz val="8"/>
      <color rgb="FFFF0000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Arial"/>
      <family val="2"/>
    </font>
    <font>
      <b/>
      <sz val="20"/>
      <color theme="0"/>
      <name val="Calibri"/>
      <family val="2"/>
      <scheme val="minor"/>
    </font>
    <font>
      <b/>
      <sz val="9"/>
      <color theme="2"/>
      <name val="Arial"/>
      <family val="2"/>
    </font>
    <font>
      <sz val="9"/>
      <name val="Arial"/>
      <family val="2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6"/>
      <name val="Arial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8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55">
    <xf numFmtId="0" fontId="0" fillId="0" borderId="0" xfId="0"/>
    <xf numFmtId="0" fontId="2" fillId="2" borderId="0" xfId="1" applyFont="1" applyFill="1" applyAlignment="1">
      <alignment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8" fillId="2" borderId="12" xfId="1" applyFont="1" applyFill="1" applyBorder="1" applyAlignment="1">
      <alignment horizontal="center" vertical="center" wrapText="1"/>
    </xf>
    <xf numFmtId="9" fontId="11" fillId="2" borderId="12" xfId="6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0" fillId="2" borderId="0" xfId="0" applyFill="1"/>
    <xf numFmtId="0" fontId="12" fillId="2" borderId="0" xfId="1" applyFont="1" applyFill="1" applyAlignment="1">
      <alignment horizontal="left" vertical="center" wrapText="1"/>
    </xf>
    <xf numFmtId="0" fontId="3" fillId="2" borderId="0" xfId="1" applyFill="1" applyAlignment="1">
      <alignment horizontal="left" vertical="center"/>
    </xf>
    <xf numFmtId="0" fontId="13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2" borderId="0" xfId="1" applyFill="1"/>
    <xf numFmtId="9" fontId="17" fillId="2" borderId="0" xfId="1" applyNumberFormat="1" applyFont="1" applyFill="1" applyAlignment="1">
      <alignment horizontal="center" vertical="top" wrapText="1"/>
    </xf>
    <xf numFmtId="0" fontId="12" fillId="2" borderId="28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9" fontId="11" fillId="2" borderId="4" xfId="6" applyFont="1" applyFill="1" applyBorder="1" applyAlignment="1">
      <alignment horizontal="center" vertical="center" wrapText="1"/>
    </xf>
    <xf numFmtId="9" fontId="11" fillId="2" borderId="4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9" fontId="8" fillId="2" borderId="4" xfId="6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9" fontId="7" fillId="2" borderId="4" xfId="1" applyNumberFormat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 wrapText="1"/>
    </xf>
    <xf numFmtId="0" fontId="7" fillId="2" borderId="0" xfId="1" applyFont="1" applyFill="1" applyAlignment="1">
      <alignment horizontal="left" vertical="center"/>
    </xf>
    <xf numFmtId="0" fontId="8" fillId="2" borderId="0" xfId="0" applyFont="1" applyFill="1"/>
    <xf numFmtId="0" fontId="10" fillId="2" borderId="11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7" fillId="2" borderId="12" xfId="1" applyFont="1" applyFill="1" applyBorder="1" applyAlignment="1">
      <alignment horizontal="center" vertical="center" wrapText="1"/>
    </xf>
    <xf numFmtId="9" fontId="11" fillId="2" borderId="12" xfId="1" applyNumberFormat="1" applyFont="1" applyFill="1" applyBorder="1" applyAlignment="1">
      <alignment horizontal="center" vertical="center" wrapText="1"/>
    </xf>
    <xf numFmtId="9" fontId="7" fillId="2" borderId="12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9" fontId="7" fillId="2" borderId="12" xfId="1" applyNumberFormat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9" fontId="17" fillId="2" borderId="6" xfId="6" applyFont="1" applyFill="1" applyBorder="1" applyAlignment="1">
      <alignment horizontal="center" vertical="center" wrapText="1"/>
    </xf>
    <xf numFmtId="9" fontId="17" fillId="2" borderId="6" xfId="1" applyNumberFormat="1" applyFont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/>
    </xf>
    <xf numFmtId="9" fontId="3" fillId="2" borderId="6" xfId="1" applyNumberFormat="1" applyFill="1" applyBorder="1" applyAlignment="1">
      <alignment vertical="center"/>
    </xf>
    <xf numFmtId="0" fontId="3" fillId="2" borderId="20" xfId="1" applyFill="1" applyBorder="1" applyAlignment="1">
      <alignment vertical="center" wrapText="1"/>
    </xf>
    <xf numFmtId="0" fontId="20" fillId="2" borderId="0" xfId="1" applyFont="1" applyFill="1" applyAlignment="1">
      <alignment vertical="center"/>
    </xf>
    <xf numFmtId="0" fontId="21" fillId="2" borderId="0" xfId="0" applyFont="1" applyFill="1"/>
    <xf numFmtId="0" fontId="22" fillId="2" borderId="30" xfId="1" applyFont="1" applyFill="1" applyBorder="1" applyAlignment="1">
      <alignment horizontal="left" vertical="center" wrapText="1"/>
    </xf>
    <xf numFmtId="0" fontId="22" fillId="2" borderId="0" xfId="1" applyFont="1" applyFill="1" applyAlignment="1">
      <alignment horizontal="left" vertical="center" wrapText="1"/>
    </xf>
    <xf numFmtId="0" fontId="20" fillId="2" borderId="0" xfId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5" fillId="3" borderId="33" xfId="1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 wrapText="1"/>
    </xf>
    <xf numFmtId="0" fontId="26" fillId="2" borderId="34" xfId="1" applyFont="1" applyFill="1" applyBorder="1" applyAlignment="1">
      <alignment horizontal="center" vertical="center" wrapText="1"/>
    </xf>
    <xf numFmtId="3" fontId="20" fillId="2" borderId="34" xfId="1" applyNumberFormat="1" applyFont="1" applyFill="1" applyBorder="1" applyAlignment="1">
      <alignment horizontal="center" vertical="center" wrapText="1"/>
    </xf>
    <xf numFmtId="9" fontId="27" fillId="2" borderId="34" xfId="6" applyFont="1" applyFill="1" applyBorder="1" applyAlignment="1">
      <alignment horizontal="center" vertical="center" wrapText="1"/>
    </xf>
    <xf numFmtId="9" fontId="27" fillId="2" borderId="34" xfId="1" applyNumberFormat="1" applyFont="1" applyFill="1" applyBorder="1" applyAlignment="1">
      <alignment horizontal="center" vertical="center" wrapText="1"/>
    </xf>
    <xf numFmtId="0" fontId="20" fillId="2" borderId="34" xfId="1" applyFont="1" applyFill="1" applyBorder="1" applyAlignment="1">
      <alignment horizontal="center" vertical="center" wrapText="1"/>
    </xf>
    <xf numFmtId="9" fontId="20" fillId="2" borderId="34" xfId="6" applyFont="1" applyFill="1" applyBorder="1" applyAlignment="1">
      <alignment horizontal="center" vertical="center"/>
    </xf>
    <xf numFmtId="0" fontId="20" fillId="2" borderId="34" xfId="1" applyFont="1" applyFill="1" applyBorder="1" applyAlignment="1">
      <alignment horizontal="center" vertical="center"/>
    </xf>
    <xf numFmtId="9" fontId="20" fillId="2" borderId="34" xfId="1" applyNumberFormat="1" applyFont="1" applyFill="1" applyBorder="1" applyAlignment="1">
      <alignment vertical="center"/>
    </xf>
    <xf numFmtId="0" fontId="20" fillId="2" borderId="35" xfId="1" applyFont="1" applyFill="1" applyBorder="1" applyAlignment="1">
      <alignment vertical="center" wrapText="1"/>
    </xf>
    <xf numFmtId="0" fontId="25" fillId="3" borderId="36" xfId="1" applyFont="1" applyFill="1" applyBorder="1" applyAlignment="1">
      <alignment horizontal="center" vertical="center" wrapText="1"/>
    </xf>
    <xf numFmtId="0" fontId="26" fillId="2" borderId="32" xfId="1" applyFont="1" applyFill="1" applyBorder="1" applyAlignment="1">
      <alignment horizontal="center" vertical="center" wrapText="1"/>
    </xf>
    <xf numFmtId="0" fontId="21" fillId="2" borderId="32" xfId="0" applyFont="1" applyFill="1" applyBorder="1" applyAlignment="1">
      <alignment horizontal="center" vertical="center" wrapText="1"/>
    </xf>
    <xf numFmtId="165" fontId="26" fillId="2" borderId="32" xfId="8" applyNumberFormat="1" applyFont="1" applyFill="1" applyBorder="1" applyAlignment="1">
      <alignment horizontal="center" vertical="center" wrapText="1"/>
    </xf>
    <xf numFmtId="165" fontId="20" fillId="2" borderId="32" xfId="8" applyNumberFormat="1" applyFont="1" applyFill="1" applyBorder="1" applyAlignment="1">
      <alignment horizontal="center" vertical="center" wrapText="1"/>
    </xf>
    <xf numFmtId="9" fontId="27" fillId="2" borderId="32" xfId="6" applyFont="1" applyFill="1" applyBorder="1" applyAlignment="1">
      <alignment horizontal="center" vertical="center" wrapText="1"/>
    </xf>
    <xf numFmtId="9" fontId="27" fillId="2" borderId="32" xfId="1" applyNumberFormat="1" applyFont="1" applyFill="1" applyBorder="1" applyAlignment="1">
      <alignment horizontal="center" vertical="center" wrapText="1"/>
    </xf>
    <xf numFmtId="0" fontId="20" fillId="2" borderId="32" xfId="1" applyFont="1" applyFill="1" applyBorder="1" applyAlignment="1">
      <alignment horizontal="center" vertical="center" wrapText="1"/>
    </xf>
    <xf numFmtId="9" fontId="20" fillId="2" borderId="32" xfId="1" applyNumberFormat="1" applyFont="1" applyFill="1" applyBorder="1" applyAlignment="1">
      <alignment horizontal="center" vertical="center"/>
    </xf>
    <xf numFmtId="0" fontId="20" fillId="2" borderId="32" xfId="1" applyFont="1" applyFill="1" applyBorder="1" applyAlignment="1">
      <alignment horizontal="center" vertical="center"/>
    </xf>
    <xf numFmtId="9" fontId="20" fillId="2" borderId="32" xfId="1" applyNumberFormat="1" applyFont="1" applyFill="1" applyBorder="1" applyAlignment="1">
      <alignment vertical="center"/>
    </xf>
    <xf numFmtId="0" fontId="20" fillId="2" borderId="37" xfId="1" applyFont="1" applyFill="1" applyBorder="1" applyAlignment="1">
      <alignment vertical="center" wrapText="1"/>
    </xf>
    <xf numFmtId="0" fontId="25" fillId="3" borderId="38" xfId="1" applyFont="1" applyFill="1" applyBorder="1" applyAlignment="1">
      <alignment horizontal="center" vertical="center" wrapText="1"/>
    </xf>
    <xf numFmtId="0" fontId="26" fillId="2" borderId="39" xfId="1" applyFont="1" applyFill="1" applyBorder="1" applyAlignment="1">
      <alignment horizontal="center" vertical="center" wrapText="1"/>
    </xf>
    <xf numFmtId="0" fontId="21" fillId="2" borderId="39" xfId="0" applyFont="1" applyFill="1" applyBorder="1" applyAlignment="1">
      <alignment horizontal="center" vertical="center" wrapText="1"/>
    </xf>
    <xf numFmtId="0" fontId="20" fillId="2" borderId="39" xfId="1" applyFont="1" applyFill="1" applyBorder="1" applyAlignment="1">
      <alignment horizontal="center" vertical="center" wrapText="1"/>
    </xf>
    <xf numFmtId="9" fontId="27" fillId="2" borderId="39" xfId="6" applyFont="1" applyFill="1" applyBorder="1" applyAlignment="1">
      <alignment horizontal="center" vertical="center" wrapText="1"/>
    </xf>
    <xf numFmtId="9" fontId="27" fillId="2" borderId="39" xfId="1" applyNumberFormat="1" applyFont="1" applyFill="1" applyBorder="1" applyAlignment="1">
      <alignment horizontal="center" vertical="center" wrapText="1"/>
    </xf>
    <xf numFmtId="0" fontId="20" fillId="2" borderId="39" xfId="1" applyFont="1" applyFill="1" applyBorder="1" applyAlignment="1">
      <alignment horizontal="center" vertical="center"/>
    </xf>
    <xf numFmtId="9" fontId="20" fillId="2" borderId="39" xfId="6" applyFont="1" applyFill="1" applyBorder="1" applyAlignment="1">
      <alignment horizontal="center" vertical="center"/>
    </xf>
    <xf numFmtId="9" fontId="20" fillId="2" borderId="39" xfId="1" applyNumberFormat="1" applyFont="1" applyFill="1" applyBorder="1" applyAlignment="1">
      <alignment vertical="center"/>
    </xf>
    <xf numFmtId="0" fontId="20" fillId="2" borderId="40" xfId="1" applyFont="1" applyFill="1" applyBorder="1" applyAlignment="1">
      <alignment vertical="center" wrapText="1"/>
    </xf>
    <xf numFmtId="0" fontId="21" fillId="2" borderId="0" xfId="0" applyFont="1" applyFill="1" applyAlignment="1">
      <alignment vertical="center"/>
    </xf>
    <xf numFmtId="0" fontId="20" fillId="2" borderId="0" xfId="1" applyFont="1" applyFill="1"/>
    <xf numFmtId="0" fontId="28" fillId="2" borderId="0" xfId="1" applyFont="1" applyFill="1" applyAlignment="1">
      <alignment wrapText="1"/>
    </xf>
    <xf numFmtId="9" fontId="27" fillId="2" borderId="0" xfId="1" applyNumberFormat="1" applyFont="1" applyFill="1" applyAlignment="1">
      <alignment horizontal="center" vertical="top" wrapText="1"/>
    </xf>
    <xf numFmtId="0" fontId="29" fillId="5" borderId="0" xfId="0" applyFont="1" applyFill="1" applyAlignment="1">
      <alignment horizontal="center" vertical="center"/>
    </xf>
    <xf numFmtId="0" fontId="21" fillId="2" borderId="45" xfId="0" applyFont="1" applyFill="1" applyBorder="1" applyAlignment="1">
      <alignment horizontal="center" vertical="center" wrapText="1"/>
    </xf>
    <xf numFmtId="0" fontId="26" fillId="2" borderId="46" xfId="1" applyFont="1" applyFill="1" applyBorder="1" applyAlignment="1">
      <alignment horizontal="center" vertical="center" wrapText="1"/>
    </xf>
    <xf numFmtId="0" fontId="26" fillId="2" borderId="47" xfId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42" xfId="0" applyFont="1" applyFill="1" applyBorder="1" applyAlignment="1">
      <alignment horizontal="left" vertical="center" wrapText="1"/>
    </xf>
    <xf numFmtId="0" fontId="21" fillId="2" borderId="43" xfId="0" applyFont="1" applyFill="1" applyBorder="1" applyAlignment="1">
      <alignment horizontal="left" vertical="center" wrapText="1"/>
    </xf>
    <xf numFmtId="0" fontId="21" fillId="2" borderId="44" xfId="0" applyFont="1" applyFill="1" applyBorder="1" applyAlignment="1">
      <alignment horizontal="left" vertical="center" wrapText="1"/>
    </xf>
    <xf numFmtId="0" fontId="22" fillId="2" borderId="48" xfId="1" applyFont="1" applyFill="1" applyBorder="1" applyAlignment="1">
      <alignment horizontal="left" vertical="center" wrapText="1"/>
    </xf>
    <xf numFmtId="9" fontId="20" fillId="6" borderId="34" xfId="6" applyFont="1" applyFill="1" applyBorder="1" applyAlignment="1">
      <alignment horizontal="center" vertical="center"/>
    </xf>
    <xf numFmtId="0" fontId="20" fillId="6" borderId="34" xfId="1" applyFont="1" applyFill="1" applyBorder="1" applyAlignment="1">
      <alignment horizontal="center" vertical="center"/>
    </xf>
    <xf numFmtId="0" fontId="26" fillId="4" borderId="4" xfId="4" applyFont="1" applyFill="1" applyBorder="1" applyAlignment="1">
      <alignment horizontal="center" vertical="center" wrapText="1"/>
    </xf>
    <xf numFmtId="0" fontId="24" fillId="3" borderId="18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22" fillId="2" borderId="50" xfId="1" applyFont="1" applyFill="1" applyBorder="1" applyAlignment="1">
      <alignment horizontal="left" vertical="center" wrapText="1"/>
    </xf>
    <xf numFmtId="0" fontId="22" fillId="2" borderId="54" xfId="1" applyFont="1" applyFill="1" applyBorder="1" applyAlignment="1">
      <alignment horizontal="left" vertical="center" wrapText="1"/>
    </xf>
    <xf numFmtId="0" fontId="0" fillId="5" borderId="0" xfId="0" applyFill="1"/>
    <xf numFmtId="0" fontId="33" fillId="5" borderId="0" xfId="0" applyFont="1" applyFill="1"/>
    <xf numFmtId="0" fontId="0" fillId="5" borderId="32" xfId="0" applyFill="1" applyBorder="1" applyAlignment="1">
      <alignment horizontal="center" vertical="center" wrapText="1"/>
    </xf>
    <xf numFmtId="0" fontId="34" fillId="7" borderId="6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35" fillId="5" borderId="32" xfId="0" applyFont="1" applyFill="1" applyBorder="1" applyAlignment="1">
      <alignment horizontal="center" vertical="center" wrapText="1"/>
    </xf>
    <xf numFmtId="9" fontId="35" fillId="5" borderId="61" xfId="0" applyNumberFormat="1" applyFont="1" applyFill="1" applyBorder="1" applyAlignment="1">
      <alignment horizontal="center" vertical="center" wrapText="1"/>
    </xf>
    <xf numFmtId="9" fontId="35" fillId="5" borderId="62" xfId="0" applyNumberFormat="1" applyFont="1" applyFill="1" applyBorder="1" applyAlignment="1">
      <alignment horizontal="center" vertical="center" wrapText="1"/>
    </xf>
    <xf numFmtId="9" fontId="35" fillId="5" borderId="32" xfId="0" applyNumberFormat="1" applyFont="1" applyFill="1" applyBorder="1" applyAlignment="1">
      <alignment horizontal="center" vertical="center" wrapText="1"/>
    </xf>
    <xf numFmtId="0" fontId="35" fillId="5" borderId="46" xfId="0" applyFont="1" applyFill="1" applyBorder="1" applyAlignment="1">
      <alignment horizontal="center" vertical="center" wrapText="1"/>
    </xf>
    <xf numFmtId="10" fontId="35" fillId="5" borderId="32" xfId="0" applyNumberFormat="1" applyFont="1" applyFill="1" applyBorder="1" applyAlignment="1">
      <alignment horizontal="center" vertical="center" wrapText="1"/>
    </xf>
    <xf numFmtId="0" fontId="35" fillId="5" borderId="63" xfId="0" applyFont="1" applyFill="1" applyBorder="1" applyAlignment="1">
      <alignment horizontal="center" vertical="center" wrapText="1"/>
    </xf>
    <xf numFmtId="9" fontId="37" fillId="5" borderId="32" xfId="0" applyNumberFormat="1" applyFont="1" applyFill="1" applyBorder="1" applyAlignment="1">
      <alignment horizontal="center" vertical="center" wrapText="1"/>
    </xf>
    <xf numFmtId="166" fontId="35" fillId="5" borderId="32" xfId="0" applyNumberFormat="1" applyFont="1" applyFill="1" applyBorder="1" applyAlignment="1">
      <alignment horizontal="center" vertical="center" wrapText="1"/>
    </xf>
    <xf numFmtId="9" fontId="35" fillId="5" borderId="34" xfId="0" applyNumberFormat="1" applyFont="1" applyFill="1" applyBorder="1" applyAlignment="1">
      <alignment horizontal="center" vertical="center" wrapText="1"/>
    </xf>
    <xf numFmtId="9" fontId="35" fillId="5" borderId="39" xfId="0" applyNumberFormat="1" applyFont="1" applyFill="1" applyBorder="1" applyAlignment="1">
      <alignment horizontal="center" vertical="center" wrapText="1"/>
    </xf>
    <xf numFmtId="0" fontId="34" fillId="7" borderId="64" xfId="0" applyFont="1" applyFill="1" applyBorder="1" applyAlignment="1">
      <alignment horizontal="center" vertical="center" wrapText="1"/>
    </xf>
    <xf numFmtId="9" fontId="35" fillId="8" borderId="37" xfId="0" applyNumberFormat="1" applyFont="1" applyFill="1" applyBorder="1" applyAlignment="1">
      <alignment horizontal="center" vertical="center" wrapText="1"/>
    </xf>
    <xf numFmtId="0" fontId="35" fillId="5" borderId="37" xfId="0" applyFont="1" applyFill="1" applyBorder="1" applyAlignment="1">
      <alignment horizontal="center" vertical="center" wrapText="1"/>
    </xf>
    <xf numFmtId="0" fontId="35" fillId="9" borderId="37" xfId="0" applyFont="1" applyFill="1" applyBorder="1" applyAlignment="1">
      <alignment horizontal="center" vertical="center" wrapText="1"/>
    </xf>
    <xf numFmtId="9" fontId="35" fillId="9" borderId="37" xfId="0" applyNumberFormat="1" applyFont="1" applyFill="1" applyBorder="1" applyAlignment="1">
      <alignment horizontal="center" vertical="center" wrapText="1"/>
    </xf>
    <xf numFmtId="9" fontId="36" fillId="8" borderId="37" xfId="1" applyNumberFormat="1" applyFont="1" applyFill="1" applyBorder="1" applyAlignment="1">
      <alignment horizontal="center" vertical="center" wrapText="1"/>
    </xf>
    <xf numFmtId="0" fontId="35" fillId="8" borderId="37" xfId="0" applyFont="1" applyFill="1" applyBorder="1" applyAlignment="1">
      <alignment horizontal="center" vertical="center" wrapText="1"/>
    </xf>
    <xf numFmtId="9" fontId="35" fillId="8" borderId="40" xfId="0" applyNumberFormat="1" applyFont="1" applyFill="1" applyBorder="1" applyAlignment="1">
      <alignment horizontal="center" vertical="center" wrapText="1"/>
    </xf>
    <xf numFmtId="0" fontId="34" fillId="7" borderId="71" xfId="0" applyFont="1" applyFill="1" applyBorder="1" applyAlignment="1">
      <alignment horizontal="center" vertical="center" wrapText="1"/>
    </xf>
    <xf numFmtId="0" fontId="35" fillId="5" borderId="66" xfId="0" applyFont="1" applyFill="1" applyBorder="1" applyAlignment="1">
      <alignment horizontal="center" vertical="center" wrapText="1"/>
    </xf>
    <xf numFmtId="0" fontId="35" fillId="5" borderId="68" xfId="0" applyFont="1" applyFill="1" applyBorder="1" applyAlignment="1">
      <alignment horizontal="center" vertical="center" wrapText="1"/>
    </xf>
    <xf numFmtId="0" fontId="35" fillId="5" borderId="67" xfId="0" applyFont="1" applyFill="1" applyBorder="1" applyAlignment="1">
      <alignment horizontal="center" vertical="center" wrapText="1"/>
    </xf>
    <xf numFmtId="0" fontId="35" fillId="5" borderId="70" xfId="0" applyFont="1" applyFill="1" applyBorder="1" applyAlignment="1">
      <alignment horizontal="center" vertical="center" wrapText="1"/>
    </xf>
    <xf numFmtId="0" fontId="35" fillId="5" borderId="69" xfId="0" applyFont="1" applyFill="1" applyBorder="1" applyAlignment="1">
      <alignment horizontal="center" vertical="center" wrapText="1"/>
    </xf>
    <xf numFmtId="0" fontId="35" fillId="5" borderId="45" xfId="0" applyFont="1" applyFill="1" applyBorder="1" applyAlignment="1">
      <alignment horizontal="center" vertical="center" wrapText="1"/>
    </xf>
    <xf numFmtId="0" fontId="35" fillId="5" borderId="71" xfId="0" applyFont="1" applyFill="1" applyBorder="1" applyAlignment="1">
      <alignment horizontal="center" vertical="center" wrapText="1"/>
    </xf>
    <xf numFmtId="0" fontId="35" fillId="5" borderId="47" xfId="0" applyFont="1" applyFill="1" applyBorder="1" applyAlignment="1">
      <alignment horizontal="center" vertical="center" wrapText="1"/>
    </xf>
    <xf numFmtId="9" fontId="35" fillId="8" borderId="64" xfId="0" applyNumberFormat="1" applyFont="1" applyFill="1" applyBorder="1" applyAlignment="1">
      <alignment horizontal="center" vertical="center" wrapText="1"/>
    </xf>
    <xf numFmtId="9" fontId="35" fillId="5" borderId="37" xfId="0" applyNumberFormat="1" applyFont="1" applyFill="1" applyBorder="1" applyAlignment="1">
      <alignment horizontal="center" vertical="center" wrapText="1"/>
    </xf>
    <xf numFmtId="10" fontId="35" fillId="8" borderId="37" xfId="0" applyNumberFormat="1" applyFont="1" applyFill="1" applyBorder="1" applyAlignment="1">
      <alignment horizontal="center" vertical="center" wrapText="1"/>
    </xf>
    <xf numFmtId="9" fontId="37" fillId="2" borderId="32" xfId="1" applyNumberFormat="1" applyFont="1" applyFill="1" applyBorder="1" applyAlignment="1">
      <alignment horizontal="center" vertical="center" wrapText="1"/>
    </xf>
    <xf numFmtId="9" fontId="35" fillId="8" borderId="37" xfId="1" applyNumberFormat="1" applyFont="1" applyFill="1" applyBorder="1" applyAlignment="1">
      <alignment horizontal="center" vertical="center" wrapText="1"/>
    </xf>
    <xf numFmtId="0" fontId="39" fillId="2" borderId="46" xfId="1" applyFont="1" applyFill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9" fillId="2" borderId="71" xfId="1" applyFont="1" applyFill="1" applyBorder="1" applyAlignment="1">
      <alignment horizontal="center" vertical="center" wrapText="1"/>
    </xf>
    <xf numFmtId="9" fontId="0" fillId="5" borderId="37" xfId="0" applyNumberFormat="1" applyFill="1" applyBorder="1" applyAlignment="1">
      <alignment horizontal="center" vertical="center" wrapText="1"/>
    </xf>
    <xf numFmtId="0" fontId="0" fillId="10" borderId="36" xfId="0" applyFill="1" applyBorder="1" applyAlignment="1">
      <alignment horizontal="left" vertical="top" wrapText="1"/>
    </xf>
    <xf numFmtId="0" fontId="40" fillId="11" borderId="33" xfId="0" applyFont="1" applyFill="1" applyBorder="1" applyAlignment="1">
      <alignment horizontal="center" vertical="center" wrapText="1"/>
    </xf>
    <xf numFmtId="0" fontId="40" fillId="11" borderId="34" xfId="0" applyFont="1" applyFill="1" applyBorder="1" applyAlignment="1">
      <alignment horizontal="center" vertical="center" wrapText="1"/>
    </xf>
    <xf numFmtId="0" fontId="40" fillId="11" borderId="35" xfId="0" applyFont="1" applyFill="1" applyBorder="1" applyAlignment="1">
      <alignment horizontal="center" vertical="center" wrapText="1"/>
    </xf>
    <xf numFmtId="9" fontId="0" fillId="5" borderId="0" xfId="0" applyNumberFormat="1" applyFill="1"/>
    <xf numFmtId="9" fontId="35" fillId="0" borderId="37" xfId="0" applyNumberFormat="1" applyFont="1" applyBorder="1" applyAlignment="1">
      <alignment horizontal="center" vertical="center" wrapText="1"/>
    </xf>
    <xf numFmtId="9" fontId="35" fillId="8" borderId="35" xfId="0" applyNumberFormat="1" applyFont="1" applyFill="1" applyBorder="1" applyAlignment="1">
      <alignment horizontal="center" vertical="center" wrapText="1"/>
    </xf>
    <xf numFmtId="0" fontId="39" fillId="2" borderId="47" xfId="1" applyFont="1" applyFill="1" applyBorder="1" applyAlignment="1">
      <alignment horizontal="center" vertical="center" wrapText="1"/>
    </xf>
    <xf numFmtId="9" fontId="35" fillId="0" borderId="65" xfId="0" applyNumberFormat="1" applyFont="1" applyBorder="1" applyAlignment="1">
      <alignment horizontal="center" vertical="center" wrapText="1"/>
    </xf>
    <xf numFmtId="0" fontId="35" fillId="8" borderId="40" xfId="0" applyFont="1" applyFill="1" applyBorder="1" applyAlignment="1">
      <alignment horizontal="center" vertical="center" wrapText="1"/>
    </xf>
    <xf numFmtId="0" fontId="35" fillId="9" borderId="40" xfId="0" applyFont="1" applyFill="1" applyBorder="1" applyAlignment="1">
      <alignment horizontal="center" vertical="center" wrapText="1"/>
    </xf>
    <xf numFmtId="9" fontId="35" fillId="8" borderId="65" xfId="0" applyNumberFormat="1" applyFont="1" applyFill="1" applyBorder="1" applyAlignment="1">
      <alignment horizontal="center" vertical="center" wrapText="1"/>
    </xf>
    <xf numFmtId="0" fontId="42" fillId="5" borderId="0" xfId="0" applyFont="1" applyFill="1" applyAlignment="1">
      <alignment vertical="top"/>
    </xf>
    <xf numFmtId="0" fontId="35" fillId="5" borderId="43" xfId="0" applyFont="1" applyFill="1" applyBorder="1" applyAlignment="1">
      <alignment horizontal="center" vertical="center" wrapText="1"/>
    </xf>
    <xf numFmtId="0" fontId="35" fillId="5" borderId="44" xfId="0" applyFont="1" applyFill="1" applyBorder="1" applyAlignment="1">
      <alignment horizontal="center" vertical="center" wrapText="1"/>
    </xf>
    <xf numFmtId="0" fontId="35" fillId="5" borderId="84" xfId="0" applyFont="1" applyFill="1" applyBorder="1" applyAlignment="1">
      <alignment horizontal="center" vertical="center" wrapText="1"/>
    </xf>
    <xf numFmtId="0" fontId="35" fillId="5" borderId="85" xfId="0" applyFont="1" applyFill="1" applyBorder="1" applyAlignment="1">
      <alignment horizontal="center" vertical="center" wrapText="1"/>
    </xf>
    <xf numFmtId="0" fontId="35" fillId="5" borderId="42" xfId="0" applyFont="1" applyFill="1" applyBorder="1" applyAlignment="1">
      <alignment horizontal="center" vertical="center" wrapText="1"/>
    </xf>
    <xf numFmtId="0" fontId="0" fillId="10" borderId="32" xfId="0" applyFill="1" applyBorder="1" applyAlignment="1">
      <alignment horizontal="left" vertical="top" wrapText="1"/>
    </xf>
    <xf numFmtId="0" fontId="0" fillId="10" borderId="87" xfId="0" applyFill="1" applyBorder="1" applyAlignment="1">
      <alignment horizontal="left" vertical="top" wrapText="1"/>
    </xf>
    <xf numFmtId="0" fontId="0" fillId="5" borderId="61" xfId="0" applyFill="1" applyBorder="1" applyAlignment="1">
      <alignment horizontal="center" vertical="center" wrapText="1"/>
    </xf>
    <xf numFmtId="0" fontId="0" fillId="10" borderId="32" xfId="0" applyFill="1" applyBorder="1" applyAlignment="1">
      <alignment horizontal="center"/>
    </xf>
    <xf numFmtId="0" fontId="0" fillId="10" borderId="32" xfId="0" applyFill="1" applyBorder="1" applyAlignment="1">
      <alignment horizontal="center" vertical="center" wrapText="1"/>
    </xf>
    <xf numFmtId="0" fontId="0" fillId="5" borderId="32" xfId="0" applyFill="1" applyBorder="1"/>
    <xf numFmtId="9" fontId="0" fillId="5" borderId="64" xfId="0" applyNumberFormat="1" applyFill="1" applyBorder="1" applyAlignment="1">
      <alignment horizontal="center" vertical="center" wrapText="1"/>
    </xf>
    <xf numFmtId="9" fontId="41" fillId="10" borderId="32" xfId="0" applyNumberFormat="1" applyFont="1" applyFill="1" applyBorder="1" applyAlignment="1">
      <alignment horizontal="center" vertical="center" wrapText="1"/>
    </xf>
    <xf numFmtId="0" fontId="24" fillId="3" borderId="32" xfId="1" applyFont="1" applyFill="1" applyBorder="1" applyAlignment="1">
      <alignment horizontal="center" vertical="center" wrapText="1"/>
    </xf>
    <xf numFmtId="0" fontId="25" fillId="3" borderId="32" xfId="1" applyFont="1" applyFill="1" applyBorder="1" applyAlignment="1">
      <alignment horizontal="center" vertical="center" wrapText="1"/>
    </xf>
    <xf numFmtId="0" fontId="21" fillId="2" borderId="32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left" vertical="center" wrapText="1"/>
    </xf>
    <xf numFmtId="3" fontId="20" fillId="2" borderId="32" xfId="1" applyNumberFormat="1" applyFont="1" applyFill="1" applyBorder="1" applyAlignment="1">
      <alignment horizontal="center" vertical="center" wrapText="1"/>
    </xf>
    <xf numFmtId="9" fontId="20" fillId="6" borderId="32" xfId="6" applyFont="1" applyFill="1" applyBorder="1" applyAlignment="1">
      <alignment horizontal="center" vertical="center"/>
    </xf>
    <xf numFmtId="9" fontId="20" fillId="2" borderId="32" xfId="6" applyFont="1" applyFill="1" applyBorder="1" applyAlignment="1">
      <alignment horizontal="center" vertical="center"/>
    </xf>
    <xf numFmtId="0" fontId="20" fillId="6" borderId="32" xfId="1" applyFont="1" applyFill="1" applyBorder="1" applyAlignment="1">
      <alignment horizontal="center" vertical="center"/>
    </xf>
    <xf numFmtId="0" fontId="20" fillId="2" borderId="32" xfId="1" applyFont="1" applyFill="1" applyBorder="1" applyAlignment="1">
      <alignment vertical="center" wrapText="1"/>
    </xf>
    <xf numFmtId="0" fontId="22" fillId="2" borderId="88" xfId="1" applyFont="1" applyFill="1" applyBorder="1" applyAlignment="1">
      <alignment horizontal="left" vertical="center" wrapText="1"/>
    </xf>
    <xf numFmtId="0" fontId="22" fillId="2" borderId="92" xfId="1" applyFont="1" applyFill="1" applyBorder="1" applyAlignment="1">
      <alignment horizontal="left" vertical="center" wrapText="1"/>
    </xf>
    <xf numFmtId="0" fontId="0" fillId="10" borderId="46" xfId="0" applyFill="1" applyBorder="1" applyAlignment="1">
      <alignment horizontal="center" vertical="top" wrapText="1"/>
    </xf>
    <xf numFmtId="0" fontId="0" fillId="10" borderId="71" xfId="0" applyFill="1" applyBorder="1" applyAlignment="1">
      <alignment horizontal="center" vertical="top" wrapText="1"/>
    </xf>
    <xf numFmtId="9" fontId="0" fillId="5" borderId="32" xfId="0" applyNumberFormat="1" applyFill="1" applyBorder="1" applyAlignment="1">
      <alignment horizontal="center"/>
    </xf>
    <xf numFmtId="0" fontId="34" fillId="7" borderId="85" xfId="0" applyFont="1" applyFill="1" applyBorder="1" applyAlignment="1">
      <alignment horizontal="center" vertical="center" wrapText="1"/>
    </xf>
    <xf numFmtId="10" fontId="37" fillId="2" borderId="43" xfId="1" applyNumberFormat="1" applyFont="1" applyFill="1" applyBorder="1" applyAlignment="1">
      <alignment horizontal="center" vertical="center" wrapText="1"/>
    </xf>
    <xf numFmtId="9" fontId="35" fillId="2" borderId="43" xfId="1" applyNumberFormat="1" applyFont="1" applyFill="1" applyBorder="1" applyAlignment="1">
      <alignment horizontal="center" vertical="center" wrapText="1"/>
    </xf>
    <xf numFmtId="9" fontId="35" fillId="2" borderId="32" xfId="1" applyNumberFormat="1" applyFont="1" applyFill="1" applyBorder="1" applyAlignment="1">
      <alignment horizontal="center" vertical="center" wrapText="1"/>
    </xf>
    <xf numFmtId="9" fontId="35" fillId="2" borderId="32" xfId="0" applyNumberFormat="1" applyFont="1" applyFill="1" applyBorder="1" applyAlignment="1">
      <alignment horizontal="center" vertical="center" wrapText="1"/>
    </xf>
    <xf numFmtId="9" fontId="35" fillId="2" borderId="43" xfId="0" applyNumberFormat="1" applyFont="1" applyFill="1" applyBorder="1" applyAlignment="1">
      <alignment horizontal="center" vertical="center" wrapText="1"/>
    </xf>
    <xf numFmtId="10" fontId="35" fillId="2" borderId="43" xfId="0" applyNumberFormat="1" applyFont="1" applyFill="1" applyBorder="1" applyAlignment="1">
      <alignment horizontal="center" vertical="center" wrapText="1"/>
    </xf>
    <xf numFmtId="10" fontId="35" fillId="2" borderId="32" xfId="0" applyNumberFormat="1" applyFont="1" applyFill="1" applyBorder="1" applyAlignment="1">
      <alignment horizontal="center" vertical="center" wrapText="1"/>
    </xf>
    <xf numFmtId="0" fontId="35" fillId="2" borderId="43" xfId="0" applyFont="1" applyFill="1" applyBorder="1" applyAlignment="1">
      <alignment horizontal="center" vertical="center" wrapText="1"/>
    </xf>
    <xf numFmtId="0" fontId="35" fillId="2" borderId="32" xfId="0" applyFont="1" applyFill="1" applyBorder="1" applyAlignment="1">
      <alignment horizontal="center" vertical="center" wrapText="1"/>
    </xf>
    <xf numFmtId="9" fontId="35" fillId="2" borderId="85" xfId="0" applyNumberFormat="1" applyFont="1" applyFill="1" applyBorder="1" applyAlignment="1">
      <alignment horizontal="center" vertical="center" wrapText="1"/>
    </xf>
    <xf numFmtId="9" fontId="36" fillId="2" borderId="43" xfId="1" applyNumberFormat="1" applyFont="1" applyFill="1" applyBorder="1" applyAlignment="1">
      <alignment horizontal="center" vertical="center" wrapText="1"/>
    </xf>
    <xf numFmtId="9" fontId="36" fillId="2" borderId="32" xfId="1" applyNumberFormat="1" applyFont="1" applyFill="1" applyBorder="1" applyAlignment="1">
      <alignment horizontal="center" vertical="center" wrapText="1"/>
    </xf>
    <xf numFmtId="9" fontId="35" fillId="2" borderId="42" xfId="0" applyNumberFormat="1" applyFont="1" applyFill="1" applyBorder="1" applyAlignment="1">
      <alignment horizontal="center" vertical="center" wrapText="1"/>
    </xf>
    <xf numFmtId="0" fontId="35" fillId="2" borderId="93" xfId="0" applyFont="1" applyFill="1" applyBorder="1" applyAlignment="1">
      <alignment horizontal="center" vertical="center" wrapText="1"/>
    </xf>
    <xf numFmtId="0" fontId="35" fillId="2" borderId="46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left" vertical="top" wrapText="1"/>
    </xf>
    <xf numFmtId="0" fontId="2" fillId="10" borderId="32" xfId="0" applyFont="1" applyFill="1" applyBorder="1" applyAlignment="1">
      <alignment horizontal="center" vertical="top" wrapText="1"/>
    </xf>
    <xf numFmtId="0" fontId="2" fillId="10" borderId="43" xfId="0" applyFont="1" applyFill="1" applyBorder="1" applyAlignment="1">
      <alignment vertical="top" wrapText="1"/>
    </xf>
    <xf numFmtId="9" fontId="2" fillId="10" borderId="46" xfId="0" applyNumberFormat="1" applyFont="1" applyFill="1" applyBorder="1" applyAlignment="1">
      <alignment horizontal="center" vertical="top" wrapText="1"/>
    </xf>
    <xf numFmtId="0" fontId="2" fillId="10" borderId="32" xfId="0" applyFont="1" applyFill="1" applyBorder="1" applyAlignment="1">
      <alignment horizontal="center" vertical="center" wrapText="1"/>
    </xf>
    <xf numFmtId="9" fontId="37" fillId="2" borderId="34" xfId="1" applyNumberFormat="1" applyFont="1" applyFill="1" applyBorder="1" applyAlignment="1">
      <alignment horizontal="center" vertical="center" wrapText="1"/>
    </xf>
    <xf numFmtId="10" fontId="37" fillId="2" borderId="42" xfId="1" applyNumberFormat="1" applyFont="1" applyFill="1" applyBorder="1" applyAlignment="1">
      <alignment horizontal="center" vertical="center" wrapText="1"/>
    </xf>
    <xf numFmtId="9" fontId="35" fillId="2" borderId="42" xfId="1" applyNumberFormat="1" applyFont="1" applyFill="1" applyBorder="1" applyAlignment="1">
      <alignment horizontal="center" vertical="center" wrapText="1"/>
    </xf>
    <xf numFmtId="9" fontId="35" fillId="2" borderId="34" xfId="1" applyNumberFormat="1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10" fontId="37" fillId="2" borderId="44" xfId="1" applyNumberFormat="1" applyFont="1" applyFill="1" applyBorder="1" applyAlignment="1">
      <alignment horizontal="center" vertical="center" wrapText="1"/>
    </xf>
    <xf numFmtId="0" fontId="35" fillId="5" borderId="39" xfId="0" applyFont="1" applyFill="1" applyBorder="1" applyAlignment="1">
      <alignment horizontal="center" vertical="center" wrapText="1"/>
    </xf>
    <xf numFmtId="9" fontId="35" fillId="2" borderId="34" xfId="0" applyNumberFormat="1" applyFont="1" applyFill="1" applyBorder="1" applyAlignment="1">
      <alignment horizontal="center" vertical="center" wrapText="1"/>
    </xf>
    <xf numFmtId="10" fontId="37" fillId="2" borderId="85" xfId="1" applyNumberFormat="1" applyFont="1" applyFill="1" applyBorder="1" applyAlignment="1">
      <alignment horizontal="center" vertical="center" wrapText="1"/>
    </xf>
    <xf numFmtId="9" fontId="35" fillId="2" borderId="61" xfId="0" applyNumberFormat="1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9" fontId="36" fillId="2" borderId="42" xfId="1" applyNumberFormat="1" applyFont="1" applyFill="1" applyBorder="1" applyAlignment="1">
      <alignment horizontal="center" vertical="center" wrapText="1"/>
    </xf>
    <xf numFmtId="9" fontId="36" fillId="2" borderId="34" xfId="1" applyNumberFormat="1" applyFont="1" applyFill="1" applyBorder="1" applyAlignment="1">
      <alignment horizontal="center" vertical="center" wrapText="1"/>
    </xf>
    <xf numFmtId="0" fontId="35" fillId="2" borderId="66" xfId="0" applyFont="1" applyFill="1" applyBorder="1" applyAlignment="1">
      <alignment horizontal="center" vertical="center" wrapText="1"/>
    </xf>
    <xf numFmtId="0" fontId="35" fillId="2" borderId="68" xfId="0" applyFont="1" applyFill="1" applyBorder="1" applyAlignment="1">
      <alignment horizontal="center" vertical="center" wrapText="1"/>
    </xf>
    <xf numFmtId="0" fontId="35" fillId="2" borderId="69" xfId="0" applyFont="1" applyFill="1" applyBorder="1" applyAlignment="1">
      <alignment horizontal="center" vertical="center" wrapText="1"/>
    </xf>
    <xf numFmtId="0" fontId="35" fillId="2" borderId="67" xfId="0" applyFont="1" applyFill="1" applyBorder="1" applyAlignment="1">
      <alignment horizontal="center" vertical="center" wrapText="1"/>
    </xf>
    <xf numFmtId="0" fontId="35" fillId="2" borderId="70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0" fillId="2" borderId="56" xfId="1" applyFont="1" applyFill="1" applyBorder="1" applyAlignment="1">
      <alignment horizontal="center" vertical="center"/>
    </xf>
    <xf numFmtId="0" fontId="30" fillId="4" borderId="4" xfId="5" applyFont="1" applyFill="1" applyBorder="1" applyAlignment="1">
      <alignment horizontal="center" vertical="center" wrapText="1"/>
    </xf>
    <xf numFmtId="0" fontId="26" fillId="4" borderId="4" xfId="4" applyFont="1" applyFill="1" applyBorder="1" applyAlignment="1">
      <alignment horizontal="center" vertical="center" wrapText="1"/>
    </xf>
    <xf numFmtId="0" fontId="30" fillId="4" borderId="23" xfId="5" applyFont="1" applyFill="1" applyBorder="1" applyAlignment="1">
      <alignment horizontal="center" vertical="center" wrapText="1"/>
    </xf>
    <xf numFmtId="0" fontId="30" fillId="4" borderId="24" xfId="5" applyFont="1" applyFill="1" applyBorder="1" applyAlignment="1">
      <alignment horizontal="center" vertical="center" wrapText="1"/>
    </xf>
    <xf numFmtId="0" fontId="30" fillId="4" borderId="25" xfId="5" applyFont="1" applyFill="1" applyBorder="1" applyAlignment="1">
      <alignment horizontal="center" vertical="center" wrapText="1"/>
    </xf>
    <xf numFmtId="0" fontId="26" fillId="4" borderId="4" xfId="4" applyFont="1" applyFill="1" applyBorder="1" applyAlignment="1">
      <alignment horizontal="center" vertical="center"/>
    </xf>
    <xf numFmtId="14" fontId="26" fillId="4" borderId="4" xfId="4" applyNumberFormat="1" applyFont="1" applyFill="1" applyBorder="1" applyAlignment="1">
      <alignment horizontal="center" vertical="center"/>
    </xf>
    <xf numFmtId="14" fontId="30" fillId="4" borderId="23" xfId="5" applyNumberFormat="1" applyFont="1" applyFill="1" applyBorder="1" applyAlignment="1">
      <alignment horizontal="center" vertical="center"/>
    </xf>
    <xf numFmtId="14" fontId="30" fillId="4" borderId="24" xfId="5" applyNumberFormat="1" applyFont="1" applyFill="1" applyBorder="1" applyAlignment="1">
      <alignment horizontal="center" vertical="center"/>
    </xf>
    <xf numFmtId="14" fontId="30" fillId="4" borderId="25" xfId="5" applyNumberFormat="1" applyFont="1" applyFill="1" applyBorder="1" applyAlignment="1">
      <alignment horizontal="center" vertical="center"/>
    </xf>
    <xf numFmtId="0" fontId="24" fillId="3" borderId="8" xfId="1" applyFont="1" applyFill="1" applyBorder="1" applyAlignment="1">
      <alignment horizontal="center" vertical="center" wrapText="1"/>
    </xf>
    <xf numFmtId="0" fontId="24" fillId="3" borderId="4" xfId="1" applyFont="1" applyFill="1" applyBorder="1" applyAlignment="1">
      <alignment horizontal="center" vertical="center" wrapText="1"/>
    </xf>
    <xf numFmtId="0" fontId="24" fillId="3" borderId="18" xfId="1" applyFont="1" applyFill="1" applyBorder="1" applyAlignment="1">
      <alignment horizontal="center" vertical="center" wrapText="1"/>
    </xf>
    <xf numFmtId="0" fontId="24" fillId="3" borderId="9" xfId="1" applyFont="1" applyFill="1" applyBorder="1" applyAlignment="1">
      <alignment horizontal="center" vertical="center" wrapText="1"/>
    </xf>
    <xf numFmtId="0" fontId="24" fillId="3" borderId="10" xfId="1" applyFont="1" applyFill="1" applyBorder="1" applyAlignment="1">
      <alignment horizontal="center" vertical="center" wrapText="1"/>
    </xf>
    <xf numFmtId="0" fontId="24" fillId="3" borderId="19" xfId="1" applyFont="1" applyFill="1" applyBorder="1" applyAlignment="1">
      <alignment horizontal="center" vertical="center" wrapText="1"/>
    </xf>
    <xf numFmtId="0" fontId="24" fillId="3" borderId="22" xfId="1" applyFont="1" applyFill="1" applyBorder="1" applyAlignment="1">
      <alignment horizontal="center" vertical="center" wrapText="1"/>
    </xf>
    <xf numFmtId="0" fontId="24" fillId="3" borderId="5" xfId="1" applyFont="1" applyFill="1" applyBorder="1" applyAlignment="1">
      <alignment horizontal="center" vertical="center" wrapText="1"/>
    </xf>
    <xf numFmtId="0" fontId="24" fillId="3" borderId="27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31" fillId="3" borderId="2" xfId="1" applyFont="1" applyFill="1" applyBorder="1" applyAlignment="1">
      <alignment horizontal="center" vertical="center"/>
    </xf>
    <xf numFmtId="0" fontId="31" fillId="3" borderId="3" xfId="1" applyFont="1" applyFill="1" applyBorder="1" applyAlignment="1">
      <alignment horizontal="center" vertical="center"/>
    </xf>
    <xf numFmtId="0" fontId="22" fillId="2" borderId="26" xfId="1" applyFont="1" applyFill="1" applyBorder="1" applyAlignment="1">
      <alignment horizontal="left" vertical="center" wrapText="1"/>
    </xf>
    <xf numFmtId="0" fontId="22" fillId="2" borderId="21" xfId="1" applyFont="1" applyFill="1" applyBorder="1" applyAlignment="1">
      <alignment horizontal="left" vertical="center" wrapText="1"/>
    </xf>
    <xf numFmtId="0" fontId="22" fillId="2" borderId="31" xfId="1" applyFont="1" applyFill="1" applyBorder="1" applyAlignment="1">
      <alignment horizontal="left" vertical="center" wrapText="1"/>
    </xf>
    <xf numFmtId="0" fontId="22" fillId="2" borderId="16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16" xfId="1" applyFont="1" applyFill="1" applyBorder="1" applyAlignment="1">
      <alignment horizontal="left" vertical="center" wrapText="1"/>
    </xf>
    <xf numFmtId="0" fontId="22" fillId="2" borderId="17" xfId="1" applyFont="1" applyFill="1" applyBorder="1" applyAlignment="1">
      <alignment horizontal="left" vertical="center" wrapText="1"/>
    </xf>
    <xf numFmtId="0" fontId="22" fillId="2" borderId="2" xfId="1" applyFont="1" applyFill="1" applyBorder="1" applyAlignment="1">
      <alignment horizontal="left" vertical="center" wrapText="1"/>
    </xf>
    <xf numFmtId="0" fontId="18" fillId="3" borderId="8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18" fillId="3" borderId="10" xfId="1" applyFont="1" applyFill="1" applyBorder="1" applyAlignment="1">
      <alignment horizontal="center" vertical="center" wrapText="1"/>
    </xf>
    <xf numFmtId="0" fontId="18" fillId="3" borderId="22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2" fillId="2" borderId="29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24" fillId="3" borderId="41" xfId="1" applyFont="1" applyFill="1" applyBorder="1" applyAlignment="1">
      <alignment horizontal="center" vertical="center" wrapText="1"/>
    </xf>
    <xf numFmtId="0" fontId="24" fillId="3" borderId="7" xfId="1" applyFont="1" applyFill="1" applyBorder="1" applyAlignment="1">
      <alignment horizontal="center" vertical="center" wrapText="1"/>
    </xf>
    <xf numFmtId="0" fontId="24" fillId="3" borderId="15" xfId="1" applyFont="1" applyFill="1" applyBorder="1" applyAlignment="1">
      <alignment horizontal="center" vertical="center" wrapText="1"/>
    </xf>
    <xf numFmtId="0" fontId="31" fillId="3" borderId="58" xfId="1" applyFont="1" applyFill="1" applyBorder="1" applyAlignment="1">
      <alignment horizontal="center" vertical="center"/>
    </xf>
    <xf numFmtId="0" fontId="31" fillId="3" borderId="59" xfId="1" applyFont="1" applyFill="1" applyBorder="1" applyAlignment="1">
      <alignment horizontal="center" vertical="center"/>
    </xf>
    <xf numFmtId="0" fontId="31" fillId="3" borderId="60" xfId="1" applyFont="1" applyFill="1" applyBorder="1" applyAlignment="1">
      <alignment horizontal="center" vertical="center"/>
    </xf>
    <xf numFmtId="0" fontId="22" fillId="2" borderId="51" xfId="1" applyFont="1" applyFill="1" applyBorder="1" applyAlignment="1">
      <alignment horizontal="center" vertical="center" wrapText="1"/>
    </xf>
    <xf numFmtId="0" fontId="22" fillId="2" borderId="49" xfId="1" applyFont="1" applyFill="1" applyBorder="1" applyAlignment="1">
      <alignment horizontal="center" vertical="center" wrapText="1"/>
    </xf>
    <xf numFmtId="0" fontId="22" fillId="2" borderId="51" xfId="1" applyFont="1" applyFill="1" applyBorder="1" applyAlignment="1">
      <alignment horizontal="left" vertical="center" wrapText="1"/>
    </xf>
    <xf numFmtId="0" fontId="22" fillId="2" borderId="52" xfId="1" applyFont="1" applyFill="1" applyBorder="1" applyAlignment="1">
      <alignment horizontal="left" vertical="center" wrapText="1"/>
    </xf>
    <xf numFmtId="0" fontId="22" fillId="2" borderId="49" xfId="1" applyFont="1" applyFill="1" applyBorder="1" applyAlignment="1">
      <alignment horizontal="left" vertical="center" wrapText="1"/>
    </xf>
    <xf numFmtId="0" fontId="22" fillId="2" borderId="53" xfId="1" applyFont="1" applyFill="1" applyBorder="1" applyAlignment="1">
      <alignment horizontal="left" vertical="center" wrapText="1"/>
    </xf>
    <xf numFmtId="0" fontId="20" fillId="2" borderId="55" xfId="1" applyFont="1" applyFill="1" applyBorder="1" applyAlignment="1">
      <alignment horizontal="center" vertical="center"/>
    </xf>
    <xf numFmtId="0" fontId="20" fillId="2" borderId="56" xfId="1" applyFont="1" applyFill="1" applyBorder="1" applyAlignment="1">
      <alignment horizontal="center" vertical="center"/>
    </xf>
    <xf numFmtId="0" fontId="20" fillId="2" borderId="57" xfId="1" applyFont="1" applyFill="1" applyBorder="1" applyAlignment="1">
      <alignment horizontal="center" vertical="center"/>
    </xf>
    <xf numFmtId="0" fontId="24" fillId="3" borderId="14" xfId="1" applyFont="1" applyFill="1" applyBorder="1" applyAlignment="1">
      <alignment horizontal="center" vertical="center" wrapText="1"/>
    </xf>
    <xf numFmtId="0" fontId="24" fillId="3" borderId="6" xfId="1" applyFont="1" applyFill="1" applyBorder="1" applyAlignment="1">
      <alignment horizontal="center" vertical="center" wrapText="1"/>
    </xf>
    <xf numFmtId="0" fontId="24" fillId="3" borderId="20" xfId="1" applyFont="1" applyFill="1" applyBorder="1" applyAlignment="1">
      <alignment horizontal="center" vertical="center" wrapText="1"/>
    </xf>
    <xf numFmtId="0" fontId="24" fillId="3" borderId="32" xfId="1" applyFont="1" applyFill="1" applyBorder="1" applyAlignment="1">
      <alignment horizontal="center" vertical="center" wrapText="1"/>
    </xf>
    <xf numFmtId="0" fontId="22" fillId="2" borderId="89" xfId="1" applyFont="1" applyFill="1" applyBorder="1" applyAlignment="1">
      <alignment horizontal="center" vertical="center" wrapText="1"/>
    </xf>
    <xf numFmtId="0" fontId="22" fillId="2" borderId="56" xfId="1" applyFont="1" applyFill="1" applyBorder="1" applyAlignment="1">
      <alignment horizontal="center" vertical="center" wrapText="1"/>
    </xf>
    <xf numFmtId="0" fontId="22" fillId="2" borderId="89" xfId="1" applyFont="1" applyFill="1" applyBorder="1" applyAlignment="1">
      <alignment horizontal="left" vertical="center" wrapText="1"/>
    </xf>
    <xf numFmtId="0" fontId="22" fillId="2" borderId="90" xfId="1" applyFont="1" applyFill="1" applyBorder="1" applyAlignment="1">
      <alignment horizontal="left" vertical="center" wrapText="1"/>
    </xf>
    <xf numFmtId="0" fontId="22" fillId="2" borderId="56" xfId="1" applyFont="1" applyFill="1" applyBorder="1" applyAlignment="1">
      <alignment horizontal="left" vertical="center" wrapText="1"/>
    </xf>
    <xf numFmtId="0" fontId="22" fillId="2" borderId="91" xfId="1" applyFont="1" applyFill="1" applyBorder="1" applyAlignment="1">
      <alignment horizontal="left" vertical="center" wrapText="1"/>
    </xf>
    <xf numFmtId="0" fontId="44" fillId="3" borderId="61" xfId="1" applyFont="1" applyFill="1" applyBorder="1" applyAlignment="1">
      <alignment horizontal="center" vertical="center" wrapText="1"/>
    </xf>
    <xf numFmtId="0" fontId="44" fillId="3" borderId="99" xfId="1" applyFont="1" applyFill="1" applyBorder="1" applyAlignment="1">
      <alignment horizontal="center" vertical="center" wrapText="1"/>
    </xf>
    <xf numFmtId="0" fontId="44" fillId="3" borderId="62" xfId="1" applyFont="1" applyFill="1" applyBorder="1" applyAlignment="1">
      <alignment horizontal="center" vertical="center" wrapText="1"/>
    </xf>
    <xf numFmtId="0" fontId="38" fillId="5" borderId="72" xfId="0" applyFont="1" applyFill="1" applyBorder="1" applyAlignment="1">
      <alignment horizontal="center" vertical="center" wrapText="1"/>
    </xf>
    <xf numFmtId="0" fontId="38" fillId="5" borderId="74" xfId="0" applyFont="1" applyFill="1" applyBorder="1" applyAlignment="1">
      <alignment horizontal="center" vertical="center" wrapText="1"/>
    </xf>
    <xf numFmtId="0" fontId="38" fillId="5" borderId="75" xfId="0" applyFont="1" applyFill="1" applyBorder="1" applyAlignment="1">
      <alignment horizontal="center" vertical="center" wrapText="1"/>
    </xf>
    <xf numFmtId="9" fontId="42" fillId="5" borderId="66" xfId="0" applyNumberFormat="1" applyFont="1" applyFill="1" applyBorder="1" applyAlignment="1">
      <alignment horizontal="center" vertical="center" wrapText="1"/>
    </xf>
    <xf numFmtId="9" fontId="42" fillId="5" borderId="68" xfId="0" applyNumberFormat="1" applyFont="1" applyFill="1" applyBorder="1" applyAlignment="1">
      <alignment horizontal="center" vertical="center" wrapText="1"/>
    </xf>
    <xf numFmtId="9" fontId="42" fillId="5" borderId="70" xfId="0" applyNumberFormat="1" applyFont="1" applyFill="1" applyBorder="1" applyAlignment="1">
      <alignment horizontal="center" vertical="center" wrapText="1"/>
    </xf>
    <xf numFmtId="0" fontId="38" fillId="5" borderId="77" xfId="0" applyFont="1" applyFill="1" applyBorder="1" applyAlignment="1">
      <alignment horizontal="center" vertical="center" wrapText="1"/>
    </xf>
    <xf numFmtId="0" fontId="38" fillId="5" borderId="78" xfId="0" applyFont="1" applyFill="1" applyBorder="1" applyAlignment="1">
      <alignment horizontal="center" vertical="center" wrapText="1"/>
    </xf>
    <xf numFmtId="0" fontId="38" fillId="5" borderId="79" xfId="0" applyFont="1" applyFill="1" applyBorder="1" applyAlignment="1">
      <alignment horizontal="center" vertical="center" wrapText="1"/>
    </xf>
    <xf numFmtId="9" fontId="41" fillId="5" borderId="77" xfId="0" applyNumberFormat="1" applyFont="1" applyFill="1" applyBorder="1" applyAlignment="1">
      <alignment horizontal="center" vertical="center" wrapText="1"/>
    </xf>
    <xf numFmtId="9" fontId="41" fillId="5" borderId="78" xfId="0" applyNumberFormat="1" applyFont="1" applyFill="1" applyBorder="1" applyAlignment="1">
      <alignment horizontal="center" vertical="center" wrapText="1"/>
    </xf>
    <xf numFmtId="9" fontId="41" fillId="5" borderId="79" xfId="0" applyNumberFormat="1" applyFont="1" applyFill="1" applyBorder="1" applyAlignment="1">
      <alignment horizontal="center" vertical="center" wrapText="1"/>
    </xf>
    <xf numFmtId="9" fontId="0" fillId="5" borderId="72" xfId="0" applyNumberFormat="1" applyFill="1" applyBorder="1" applyAlignment="1">
      <alignment horizontal="center" vertical="center" wrapText="1"/>
    </xf>
    <xf numFmtId="9" fontId="0" fillId="5" borderId="68" xfId="0" applyNumberFormat="1" applyFill="1" applyBorder="1" applyAlignment="1">
      <alignment horizontal="center" vertical="center" wrapText="1"/>
    </xf>
    <xf numFmtId="9" fontId="0" fillId="5" borderId="70" xfId="0" applyNumberFormat="1" applyFill="1" applyBorder="1" applyAlignment="1">
      <alignment horizontal="center" vertical="center" wrapText="1"/>
    </xf>
    <xf numFmtId="9" fontId="42" fillId="5" borderId="82" xfId="0" applyNumberFormat="1" applyFont="1" applyFill="1" applyBorder="1" applyAlignment="1">
      <alignment horizontal="center" vertical="top"/>
    </xf>
    <xf numFmtId="9" fontId="42" fillId="5" borderId="83" xfId="0" applyNumberFormat="1" applyFont="1" applyFill="1" applyBorder="1" applyAlignment="1">
      <alignment horizontal="center" vertical="top"/>
    </xf>
    <xf numFmtId="0" fontId="38" fillId="5" borderId="76" xfId="0" applyFont="1" applyFill="1" applyBorder="1" applyAlignment="1">
      <alignment horizontal="center" vertical="center" wrapText="1"/>
    </xf>
    <xf numFmtId="0" fontId="38" fillId="5" borderId="73" xfId="0" applyFont="1" applyFill="1" applyBorder="1" applyAlignment="1">
      <alignment horizontal="center" vertical="center" wrapText="1"/>
    </xf>
    <xf numFmtId="9" fontId="0" fillId="5" borderId="78" xfId="0" applyNumberFormat="1" applyFill="1" applyBorder="1" applyAlignment="1">
      <alignment horizontal="center" vertical="center" wrapText="1"/>
    </xf>
    <xf numFmtId="9" fontId="0" fillId="5" borderId="79" xfId="0" applyNumberFormat="1" applyFill="1" applyBorder="1" applyAlignment="1">
      <alignment horizontal="center" vertical="center" wrapText="1"/>
    </xf>
    <xf numFmtId="9" fontId="0" fillId="5" borderId="77" xfId="0" applyNumberFormat="1" applyFill="1" applyBorder="1" applyAlignment="1">
      <alignment horizontal="center" vertical="center" wrapText="1"/>
    </xf>
    <xf numFmtId="0" fontId="43" fillId="7" borderId="55" xfId="0" applyFont="1" applyFill="1" applyBorder="1" applyAlignment="1">
      <alignment horizontal="center" vertical="center" wrapText="1"/>
    </xf>
    <xf numFmtId="0" fontId="43" fillId="7" borderId="56" xfId="0" applyFont="1" applyFill="1" applyBorder="1" applyAlignment="1">
      <alignment horizontal="center" vertical="center" wrapText="1"/>
    </xf>
    <xf numFmtId="0" fontId="43" fillId="7" borderId="80" xfId="0" applyFont="1" applyFill="1" applyBorder="1" applyAlignment="1">
      <alignment horizontal="center" vertical="center" wrapText="1"/>
    </xf>
    <xf numFmtId="0" fontId="43" fillId="7" borderId="0" xfId="0" applyFont="1" applyFill="1" applyAlignment="1">
      <alignment horizontal="center" vertical="center" wrapText="1"/>
    </xf>
    <xf numFmtId="0" fontId="32" fillId="7" borderId="72" xfId="0" applyFont="1" applyFill="1" applyBorder="1" applyAlignment="1">
      <alignment horizontal="center" vertical="center" wrapText="1"/>
    </xf>
    <xf numFmtId="0" fontId="32" fillId="7" borderId="73" xfId="0" applyFont="1" applyFill="1" applyBorder="1" applyAlignment="1">
      <alignment horizontal="center" vertical="center" wrapText="1"/>
    </xf>
    <xf numFmtId="0" fontId="34" fillId="7" borderId="66" xfId="0" applyFont="1" applyFill="1" applyBorder="1" applyAlignment="1">
      <alignment horizontal="center" vertical="center" wrapText="1"/>
    </xf>
    <xf numFmtId="0" fontId="34" fillId="7" borderId="67" xfId="0" applyFont="1" applyFill="1" applyBorder="1" applyAlignment="1">
      <alignment horizontal="center" vertical="center" wrapText="1"/>
    </xf>
    <xf numFmtId="0" fontId="34" fillId="7" borderId="45" xfId="0" applyFont="1" applyFill="1" applyBorder="1" applyAlignment="1">
      <alignment horizontal="center" vertical="center" wrapText="1"/>
    </xf>
    <xf numFmtId="0" fontId="34" fillId="7" borderId="34" xfId="0" applyFont="1" applyFill="1" applyBorder="1" applyAlignment="1">
      <alignment horizontal="center" vertical="center" wrapText="1"/>
    </xf>
    <xf numFmtId="0" fontId="34" fillId="7" borderId="35" xfId="0" applyFont="1" applyFill="1" applyBorder="1" applyAlignment="1">
      <alignment horizontal="center" vertical="center" wrapText="1"/>
    </xf>
    <xf numFmtId="0" fontId="34" fillId="7" borderId="81" xfId="0" applyFont="1" applyFill="1" applyBorder="1" applyAlignment="1">
      <alignment horizontal="center" vertical="center" wrapText="1"/>
    </xf>
    <xf numFmtId="0" fontId="34" fillId="7" borderId="86" xfId="0" applyFont="1" applyFill="1" applyBorder="1" applyAlignment="1">
      <alignment horizontal="center" vertical="center" wrapText="1"/>
    </xf>
    <xf numFmtId="9" fontId="41" fillId="5" borderId="57" xfId="0" applyNumberFormat="1" applyFont="1" applyFill="1" applyBorder="1" applyAlignment="1">
      <alignment horizontal="center" vertical="center" wrapText="1"/>
    </xf>
    <xf numFmtId="9" fontId="41" fillId="5" borderId="95" xfId="0" applyNumberFormat="1" applyFont="1" applyFill="1" applyBorder="1" applyAlignment="1">
      <alignment horizontal="center" vertical="center" wrapText="1"/>
    </xf>
    <xf numFmtId="9" fontId="41" fillId="5" borderId="96" xfId="0" applyNumberFormat="1" applyFont="1" applyFill="1" applyBorder="1" applyAlignment="1">
      <alignment horizontal="center" vertical="center" wrapText="1"/>
    </xf>
    <xf numFmtId="9" fontId="0" fillId="5" borderId="57" xfId="0" applyNumberFormat="1" applyFill="1" applyBorder="1" applyAlignment="1">
      <alignment horizontal="center" vertical="center" wrapText="1"/>
    </xf>
    <xf numFmtId="9" fontId="0" fillId="5" borderId="95" xfId="0" applyNumberFormat="1" applyFill="1" applyBorder="1" applyAlignment="1">
      <alignment horizontal="center" vertical="center" wrapText="1"/>
    </xf>
    <xf numFmtId="9" fontId="42" fillId="5" borderId="97" xfId="0" applyNumberFormat="1" applyFont="1" applyFill="1" applyBorder="1" applyAlignment="1">
      <alignment horizontal="center" vertical="center" wrapText="1"/>
    </xf>
    <xf numFmtId="9" fontId="42" fillId="5" borderId="94" xfId="0" applyNumberFormat="1" applyFont="1" applyFill="1" applyBorder="1" applyAlignment="1">
      <alignment horizontal="center" vertical="center" wrapText="1"/>
    </xf>
    <xf numFmtId="9" fontId="42" fillId="5" borderId="98" xfId="0" applyNumberFormat="1" applyFont="1" applyFill="1" applyBorder="1" applyAlignment="1">
      <alignment horizontal="center" vertical="center" wrapText="1"/>
    </xf>
    <xf numFmtId="9" fontId="0" fillId="5" borderId="97" xfId="0" applyNumberFormat="1" applyFill="1" applyBorder="1" applyAlignment="1">
      <alignment horizontal="center" vertical="center" wrapText="1"/>
    </xf>
    <xf numFmtId="9" fontId="0" fillId="5" borderId="94" xfId="0" applyNumberFormat="1" applyFill="1" applyBorder="1" applyAlignment="1">
      <alignment horizontal="center" vertical="center" wrapText="1"/>
    </xf>
    <xf numFmtId="9" fontId="0" fillId="5" borderId="98" xfId="0" applyNumberFormat="1" applyFill="1" applyBorder="1" applyAlignment="1">
      <alignment horizontal="center" vertical="center" wrapText="1"/>
    </xf>
    <xf numFmtId="9" fontId="42" fillId="5" borderId="49" xfId="0" applyNumberFormat="1" applyFont="1" applyFill="1" applyBorder="1" applyAlignment="1">
      <alignment horizontal="center" vertical="top"/>
    </xf>
    <xf numFmtId="0" fontId="34" fillId="7" borderId="42" xfId="0" applyFont="1" applyFill="1" applyBorder="1" applyAlignment="1">
      <alignment horizontal="center" vertical="center" wrapText="1"/>
    </xf>
    <xf numFmtId="0" fontId="34" fillId="7" borderId="32" xfId="0" applyFont="1" applyFill="1" applyBorder="1" applyAlignment="1">
      <alignment horizontal="center" vertical="center" wrapText="1"/>
    </xf>
    <xf numFmtId="0" fontId="0" fillId="11" borderId="32" xfId="0" applyFill="1" applyBorder="1" applyAlignment="1">
      <alignment horizontal="center" wrapText="1"/>
    </xf>
    <xf numFmtId="0" fontId="2" fillId="11" borderId="32" xfId="0" applyFont="1" applyFill="1" applyBorder="1" applyAlignment="1">
      <alignment horizontal="center" wrapText="1"/>
    </xf>
  </cellXfs>
  <cellStyles count="9">
    <cellStyle name="Hyperlink" xfId="7" xr:uid="{00000000-0005-0000-0000-000000000000}"/>
    <cellStyle name="Millares 2" xfId="2" xr:uid="{00000000-0005-0000-0000-000001000000}"/>
    <cellStyle name="Moneda" xfId="8" builtinId="4"/>
    <cellStyle name="Normal" xfId="0" builtinId="0"/>
    <cellStyle name="Normal 2" xfId="1" xr:uid="{00000000-0005-0000-0000-000004000000}"/>
    <cellStyle name="Normal 4" xfId="4" xr:uid="{00000000-0005-0000-0000-000005000000}"/>
    <cellStyle name="Normal_Acta de vecindad 19" xfId="5" xr:uid="{00000000-0005-0000-0000-000006000000}"/>
    <cellStyle name="Porcentaje" xfId="6" builtinId="5"/>
    <cellStyle name="Porcentaje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0</xdr:row>
      <xdr:rowOff>69478</xdr:rowOff>
    </xdr:from>
    <xdr:to>
      <xdr:col>1</xdr:col>
      <xdr:colOff>581024</xdr:colOff>
      <xdr:row>0</xdr:row>
      <xdr:rowOff>1123950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69478"/>
          <a:ext cx="2124075" cy="1054472"/>
        </a:xfrm>
        <a:prstGeom prst="rect">
          <a:avLst/>
        </a:prstGeom>
      </xdr:spPr>
    </xdr:pic>
    <xdr:clientData/>
  </xdr:twoCellAnchor>
  <xdr:twoCellAnchor>
    <xdr:from>
      <xdr:col>15</xdr:col>
      <xdr:colOff>2476500</xdr:colOff>
      <xdr:row>0</xdr:row>
      <xdr:rowOff>495300</xdr:rowOff>
    </xdr:from>
    <xdr:to>
      <xdr:col>15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9954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186015</xdr:colOff>
      <xdr:row>0</xdr:row>
      <xdr:rowOff>31376</xdr:rowOff>
    </xdr:from>
    <xdr:to>
      <xdr:col>1</xdr:col>
      <xdr:colOff>247650</xdr:colOff>
      <xdr:row>0</xdr:row>
      <xdr:rowOff>834535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5" y="31376"/>
          <a:ext cx="1718985" cy="803159"/>
        </a:xfrm>
        <a:prstGeom prst="rect">
          <a:avLst/>
        </a:prstGeom>
      </xdr:spPr>
    </xdr:pic>
    <xdr:clientData/>
  </xdr:twoCellAnchor>
  <xdr:twoCellAnchor>
    <xdr:from>
      <xdr:col>15</xdr:col>
      <xdr:colOff>2105025</xdr:colOff>
      <xdr:row>0</xdr:row>
      <xdr:rowOff>457200</xdr:rowOff>
    </xdr:from>
    <xdr:to>
      <xdr:col>15</xdr:col>
      <xdr:colOff>3619500</xdr:colOff>
      <xdr:row>0</xdr:row>
      <xdr:rowOff>790575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697575" y="45720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2</xdr:col>
      <xdr:colOff>333374</xdr:colOff>
      <xdr:row>0</xdr:row>
      <xdr:rowOff>1133475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0335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0335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47625</xdr:rowOff>
    </xdr:from>
    <xdr:to>
      <xdr:col>2</xdr:col>
      <xdr:colOff>704850</xdr:colOff>
      <xdr:row>0</xdr:row>
      <xdr:rowOff>1095375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7625"/>
          <a:ext cx="2390775" cy="1047750"/>
        </a:xfrm>
        <a:prstGeom prst="rect">
          <a:avLst/>
        </a:prstGeom>
      </xdr:spPr>
    </xdr:pic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3360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213360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47625</xdr:rowOff>
    </xdr:from>
    <xdr:to>
      <xdr:col>2</xdr:col>
      <xdr:colOff>704850</xdr:colOff>
      <xdr:row>0</xdr:row>
      <xdr:rowOff>1095375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5025B6-1CFC-4E2C-967D-4B8FEA87A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7625"/>
          <a:ext cx="2390775" cy="1047750"/>
        </a:xfrm>
        <a:prstGeom prst="rect">
          <a:avLst/>
        </a:prstGeom>
      </xdr:spPr>
    </xdr:pic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6F46054-23BE-4F89-9EB5-B1574F19F471}"/>
            </a:ext>
            <a:ext uri="{147F2762-F138-4A5C-976F-8EAC2B608ADB}">
              <a16:predDERef xmlns:a16="http://schemas.microsoft.com/office/drawing/2014/main" pred="{AD5025B6-1CFC-4E2C-967D-4B8FEA87A758}"/>
            </a:ext>
          </a:extLst>
        </xdr:cNvPr>
        <xdr:cNvSpPr txBox="1">
          <a:spLocks noChangeArrowheads="1"/>
        </xdr:cNvSpPr>
      </xdr:nvSpPr>
      <xdr:spPr bwMode="auto">
        <a:xfrm>
          <a:off x="213360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1EC4D569-7A50-4D28-AF24-DC9B3D3F86CF}"/>
            </a:ext>
            <a:ext uri="{147F2762-F138-4A5C-976F-8EAC2B608ADB}">
              <a16:predDERef xmlns:a16="http://schemas.microsoft.com/office/drawing/2014/main" pred="{C6F46054-23BE-4F89-9EB5-B1574F19F471}"/>
            </a:ext>
          </a:extLst>
        </xdr:cNvPr>
        <xdr:cNvSpPr txBox="1">
          <a:spLocks noChangeArrowheads="1"/>
        </xdr:cNvSpPr>
      </xdr:nvSpPr>
      <xdr:spPr bwMode="auto">
        <a:xfrm>
          <a:off x="213360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47625</xdr:rowOff>
    </xdr:from>
    <xdr:to>
      <xdr:col>2</xdr:col>
      <xdr:colOff>704850</xdr:colOff>
      <xdr:row>0</xdr:row>
      <xdr:rowOff>1095375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8036A2-165E-4C55-9AC9-593C191F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47625"/>
          <a:ext cx="2390775" cy="1047750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4A4F5F5-7D1B-49D2-AF91-6ED051D040DD}"/>
            </a:ext>
            <a:ext uri="{147F2762-F138-4A5C-976F-8EAC2B608ADB}">
              <a16:predDERef xmlns:a16="http://schemas.microsoft.com/office/drawing/2014/main" pred="{0F8036A2-165E-4C55-9AC9-593C191F9B14}"/>
            </a:ext>
          </a:extLst>
        </xdr:cNvPr>
        <xdr:cNvSpPr txBox="1">
          <a:spLocks noChangeArrowheads="1"/>
        </xdr:cNvSpPr>
      </xdr:nvSpPr>
      <xdr:spPr bwMode="auto">
        <a:xfrm>
          <a:off x="208788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56D4CC04-308D-4AA5-BC62-F4B5275BA9FE}"/>
            </a:ext>
            <a:ext uri="{147F2762-F138-4A5C-976F-8EAC2B608ADB}">
              <a16:predDERef xmlns:a16="http://schemas.microsoft.com/office/drawing/2014/main" pred="{14A4F5F5-7D1B-49D2-AF91-6ED051D040DD}"/>
            </a:ext>
          </a:extLst>
        </xdr:cNvPr>
        <xdr:cNvSpPr txBox="1">
          <a:spLocks noChangeArrowheads="1"/>
        </xdr:cNvSpPr>
      </xdr:nvSpPr>
      <xdr:spPr bwMode="auto">
        <a:xfrm>
          <a:off x="20878800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istema Integrado Gestion Control Calidad Medio Ambiente - Seccional Pereira" id="{B5FB4564-8E32-4AA3-8FDB-6E5F29E49F75}" userId="S::sigcmaper@cendoj.ramajudicial.gov.co::38044903-2c9d-46a7-bd7f-7328c00064bf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7" dT="2022-08-06T02:05:36.56" personId="{B5FB4564-8E32-4AA3-8FDB-6E5F29E49F75}" id="{D37C0053-C17E-4DE0-B247-9BA56AC7AC8C}">
    <text xml:space="preserve">medición anual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3" dT="2022-02-04T18:57:42.67" personId="{B5FB4564-8E32-4AA3-8FDB-6E5F29E49F75}" id="{81D73FEA-0035-4338-B610-1C0FA0B2EF27}">
    <text xml:space="preserve">Sin plan de acción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14" dT="2022-02-04T18:57:42.67" personId="{B5FB4564-8E32-4AA3-8FDB-6E5F29E49F75}" id="{67424FC5-19B2-4755-98C3-D6CF7DE7EFF0}">
    <text xml:space="preserve">Sin plan de acción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2"/>
  <sheetViews>
    <sheetView workbookViewId="0">
      <selection activeCell="E14" sqref="E14"/>
    </sheetView>
  </sheetViews>
  <sheetFormatPr baseColWidth="10" defaultColWidth="11.44140625" defaultRowHeight="10.199999999999999" x14ac:dyDescent="0.2"/>
  <cols>
    <col min="1" max="1" width="24.88671875" style="47" customWidth="1"/>
    <col min="2" max="2" width="15" style="47" customWidth="1"/>
    <col min="3" max="3" width="32.6640625" style="47" customWidth="1"/>
    <col min="4" max="4" width="33.33203125" style="47" customWidth="1"/>
    <col min="5" max="5" width="16.5546875" style="47" bestFit="1" customWidth="1"/>
    <col min="6" max="6" width="34" style="47" customWidth="1"/>
    <col min="7" max="7" width="16.109375" style="47" bestFit="1" customWidth="1"/>
    <col min="8" max="9" width="11.88671875" style="47" customWidth="1"/>
    <col min="10" max="10" width="14.33203125" style="47" customWidth="1"/>
    <col min="11" max="11" width="12.44140625" style="47" customWidth="1"/>
    <col min="12" max="14" width="11.44140625" style="47"/>
    <col min="15" max="15" width="10.5546875" style="47" customWidth="1"/>
    <col min="16" max="16" width="65.5546875" style="47" customWidth="1"/>
    <col min="17" max="16384" width="11.44140625" style="47"/>
  </cols>
  <sheetData>
    <row r="1" spans="1:52" ht="96.75" customHeight="1" thickBot="1" x14ac:dyDescent="0.25">
      <c r="A1" s="250"/>
      <c r="B1" s="251"/>
      <c r="C1" s="252" t="s">
        <v>0</v>
      </c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3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</row>
    <row r="2" spans="1:52" ht="60" customHeight="1" thickBot="1" x14ac:dyDescent="0.25">
      <c r="A2" s="48" t="s">
        <v>1</v>
      </c>
      <c r="B2" s="257" t="s">
        <v>2</v>
      </c>
      <c r="C2" s="258"/>
      <c r="D2" s="259" t="s">
        <v>3</v>
      </c>
      <c r="E2" s="260"/>
      <c r="F2" s="259" t="s">
        <v>4</v>
      </c>
      <c r="G2" s="261"/>
      <c r="H2" s="261"/>
      <c r="I2" s="261"/>
      <c r="J2" s="261"/>
      <c r="K2" s="260"/>
      <c r="L2" s="254" t="s">
        <v>5</v>
      </c>
      <c r="M2" s="255"/>
      <c r="N2" s="255"/>
      <c r="O2" s="256"/>
      <c r="P2" s="49" t="s">
        <v>6</v>
      </c>
      <c r="Q2" s="50"/>
      <c r="R2" s="49"/>
      <c r="S2" s="49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</row>
    <row r="3" spans="1:52" x14ac:dyDescent="0.2">
      <c r="A3" s="247" t="s">
        <v>7</v>
      </c>
      <c r="B3" s="241" t="s">
        <v>8</v>
      </c>
      <c r="C3" s="241" t="s">
        <v>9</v>
      </c>
      <c r="D3" s="241" t="s">
        <v>10</v>
      </c>
      <c r="E3" s="241"/>
      <c r="F3" s="241"/>
      <c r="G3" s="241"/>
      <c r="H3" s="241"/>
      <c r="I3" s="241" t="s">
        <v>11</v>
      </c>
      <c r="J3" s="241" t="s">
        <v>12</v>
      </c>
      <c r="K3" s="241" t="s">
        <v>13</v>
      </c>
      <c r="L3" s="241" t="s">
        <v>14</v>
      </c>
      <c r="M3" s="241"/>
      <c r="N3" s="241"/>
      <c r="O3" s="241"/>
      <c r="P3" s="244"/>
      <c r="Q3" s="50"/>
      <c r="R3" s="49"/>
      <c r="S3" s="49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</row>
    <row r="4" spans="1:52" x14ac:dyDescent="0.2">
      <c r="A4" s="248"/>
      <c r="B4" s="242"/>
      <c r="C4" s="242"/>
      <c r="D4" s="242" t="s">
        <v>15</v>
      </c>
      <c r="E4" s="242"/>
      <c r="F4" s="242" t="s">
        <v>16</v>
      </c>
      <c r="G4" s="242"/>
      <c r="H4" s="242" t="s">
        <v>17</v>
      </c>
      <c r="I4" s="242"/>
      <c r="J4" s="242"/>
      <c r="K4" s="242"/>
      <c r="L4" s="242" t="s">
        <v>18</v>
      </c>
      <c r="M4" s="242" t="s">
        <v>19</v>
      </c>
      <c r="N4" s="242" t="s">
        <v>20</v>
      </c>
      <c r="O4" s="242" t="s">
        <v>21</v>
      </c>
      <c r="P4" s="245" t="s">
        <v>22</v>
      </c>
      <c r="Q4" s="50"/>
      <c r="R4" s="49"/>
      <c r="S4" s="49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</row>
    <row r="5" spans="1:52" x14ac:dyDescent="0.2">
      <c r="A5" s="249"/>
      <c r="B5" s="243"/>
      <c r="C5" s="243"/>
      <c r="D5" s="102" t="s">
        <v>23</v>
      </c>
      <c r="E5" s="102" t="s">
        <v>24</v>
      </c>
      <c r="F5" s="102" t="s">
        <v>23</v>
      </c>
      <c r="G5" s="102" t="s">
        <v>24</v>
      </c>
      <c r="H5" s="243"/>
      <c r="I5" s="243"/>
      <c r="J5" s="243"/>
      <c r="K5" s="243"/>
      <c r="L5" s="243"/>
      <c r="M5" s="243"/>
      <c r="N5" s="243"/>
      <c r="O5" s="243"/>
      <c r="P5" s="246"/>
      <c r="Q5" s="50"/>
      <c r="R5" s="49"/>
      <c r="S5" s="49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</row>
    <row r="6" spans="1:52" ht="20.399999999999999" x14ac:dyDescent="0.2">
      <c r="A6" s="52" t="s">
        <v>25</v>
      </c>
      <c r="B6" s="53" t="s">
        <v>26</v>
      </c>
      <c r="C6" s="54" t="s">
        <v>27</v>
      </c>
      <c r="D6" s="54" t="s">
        <v>28</v>
      </c>
      <c r="E6" s="55"/>
      <c r="F6" s="54" t="s">
        <v>29</v>
      </c>
      <c r="G6" s="56"/>
      <c r="H6" s="57" t="e">
        <f>E6/G6</f>
        <v>#DIV/0!</v>
      </c>
      <c r="I6" s="57">
        <v>1</v>
      </c>
      <c r="J6" s="58">
        <v>0.8</v>
      </c>
      <c r="K6" s="59" t="s">
        <v>30</v>
      </c>
      <c r="L6" s="60" t="s">
        <v>31</v>
      </c>
      <c r="M6" s="60"/>
      <c r="N6" s="61"/>
      <c r="O6" s="62"/>
      <c r="P6" s="63"/>
      <c r="Q6" s="50"/>
      <c r="R6" s="49"/>
      <c r="S6" s="49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ht="20.399999999999999" x14ac:dyDescent="0.2">
      <c r="A7" s="64" t="s">
        <v>32</v>
      </c>
      <c r="B7" s="65" t="s">
        <v>26</v>
      </c>
      <c r="C7" s="66" t="s">
        <v>33</v>
      </c>
      <c r="D7" s="65" t="s">
        <v>34</v>
      </c>
      <c r="E7" s="67">
        <v>53374455390</v>
      </c>
      <c r="F7" s="65" t="s">
        <v>35</v>
      </c>
      <c r="G7" s="68">
        <v>68428788962</v>
      </c>
      <c r="H7" s="69">
        <f>E7/G7</f>
        <v>0.77999999999473901</v>
      </c>
      <c r="I7" s="69">
        <v>1</v>
      </c>
      <c r="J7" s="70">
        <v>1</v>
      </c>
      <c r="K7" s="71" t="s">
        <v>30</v>
      </c>
      <c r="L7" s="72" t="s">
        <v>31</v>
      </c>
      <c r="M7" s="72">
        <f>E7/G7</f>
        <v>0.77999999999473901</v>
      </c>
      <c r="N7" s="73" t="s">
        <v>31</v>
      </c>
      <c r="O7" s="74"/>
      <c r="P7" s="75"/>
      <c r="Q7" s="50"/>
      <c r="R7" s="49"/>
      <c r="S7" s="49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</row>
    <row r="8" spans="1:52" s="86" customFormat="1" ht="20.399999999999999" x14ac:dyDescent="0.3">
      <c r="A8" s="76" t="s">
        <v>36</v>
      </c>
      <c r="B8" s="77" t="s">
        <v>26</v>
      </c>
      <c r="C8" s="78" t="s">
        <v>37</v>
      </c>
      <c r="D8" s="77" t="s">
        <v>38</v>
      </c>
      <c r="E8" s="77">
        <v>7</v>
      </c>
      <c r="F8" s="77" t="s">
        <v>39</v>
      </c>
      <c r="G8" s="79">
        <v>7</v>
      </c>
      <c r="H8" s="80">
        <f>E8/G8</f>
        <v>1</v>
      </c>
      <c r="I8" s="80">
        <v>1</v>
      </c>
      <c r="J8" s="81">
        <v>0.8</v>
      </c>
      <c r="K8" s="79" t="s">
        <v>40</v>
      </c>
      <c r="L8" s="82"/>
      <c r="M8" s="83">
        <f>E8/G8</f>
        <v>1</v>
      </c>
      <c r="N8" s="83">
        <f>E8/G8</f>
        <v>1</v>
      </c>
      <c r="O8" s="84"/>
      <c r="P8" s="85"/>
      <c r="Q8" s="50"/>
      <c r="R8" s="49"/>
      <c r="S8" s="49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</row>
    <row r="9" spans="1:52" x14ac:dyDescent="0.2">
      <c r="A9" s="87"/>
      <c r="B9" s="87"/>
      <c r="C9" s="87"/>
      <c r="D9" s="87"/>
      <c r="E9" s="87"/>
      <c r="F9" s="87"/>
      <c r="G9" s="87"/>
      <c r="H9" s="88"/>
      <c r="I9" s="89"/>
      <c r="J9" s="87"/>
      <c r="K9" s="87"/>
      <c r="L9" s="87"/>
      <c r="M9" s="87"/>
      <c r="N9" s="87"/>
      <c r="O9" s="87"/>
    </row>
    <row r="10" spans="1:52" x14ac:dyDescent="0.2">
      <c r="A10" s="87"/>
      <c r="B10" s="87"/>
      <c r="C10" s="87"/>
      <c r="D10" s="87"/>
      <c r="E10" s="87"/>
      <c r="F10" s="87"/>
      <c r="G10" s="87"/>
      <c r="H10" s="87"/>
      <c r="I10" s="89"/>
      <c r="J10" s="87"/>
      <c r="K10" s="87"/>
      <c r="L10" s="87"/>
      <c r="M10" s="87"/>
      <c r="N10" s="87"/>
      <c r="O10" s="87"/>
    </row>
    <row r="11" spans="1:52" ht="20.399999999999999" hidden="1" x14ac:dyDescent="0.2">
      <c r="B11" s="90"/>
      <c r="C11" s="101" t="s">
        <v>41</v>
      </c>
      <c r="D11" s="231" t="s">
        <v>42</v>
      </c>
      <c r="E11" s="231"/>
      <c r="F11" s="232" t="s">
        <v>43</v>
      </c>
      <c r="G11" s="232"/>
      <c r="H11" s="233" t="s">
        <v>44</v>
      </c>
      <c r="I11" s="234"/>
      <c r="J11" s="235"/>
    </row>
    <row r="12" spans="1:52" hidden="1" x14ac:dyDescent="0.2">
      <c r="C12" s="101" t="s">
        <v>45</v>
      </c>
      <c r="D12" s="236" t="s">
        <v>46</v>
      </c>
      <c r="E12" s="236"/>
      <c r="F12" s="237" t="s">
        <v>47</v>
      </c>
      <c r="G12" s="237"/>
      <c r="H12" s="238" t="s">
        <v>48</v>
      </c>
      <c r="I12" s="239"/>
      <c r="J12" s="240"/>
    </row>
  </sheetData>
  <mergeCells count="28">
    <mergeCell ref="A1:B1"/>
    <mergeCell ref="C1:P1"/>
    <mergeCell ref="L2:O2"/>
    <mergeCell ref="B2:C2"/>
    <mergeCell ref="D2:E2"/>
    <mergeCell ref="F2:K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  <mergeCell ref="D11:E11"/>
    <mergeCell ref="F11:G11"/>
    <mergeCell ref="H11:J11"/>
    <mergeCell ref="D12:E12"/>
    <mergeCell ref="F12:G12"/>
    <mergeCell ref="H12:J12"/>
  </mergeCells>
  <dataValidations count="4">
    <dataValidation type="list" allowBlank="1" showInputMessage="1" showErrorMessage="1" sqref="F9:F26" xr:uid="{00000000-0002-0000-0000-000000000000}">
      <formula1>$V$6:$V$14</formula1>
    </dataValidation>
    <dataValidation type="list" allowBlank="1" showInputMessage="1" showErrorMessage="1" sqref="K9:L26" xr:uid="{00000000-0002-0000-0000-000001000000}">
      <formula1>$Z$6:$Z$7</formula1>
    </dataValidation>
    <dataValidation type="list" allowBlank="1" showInputMessage="1" showErrorMessage="1" sqref="E9:E26 M9:M26 O9:O26 G9:G26" xr:uid="{00000000-0002-0000-0000-000002000000}">
      <formula1>#REF!</formula1>
    </dataValidation>
    <dataValidation allowBlank="1" showInputMessage="1" showErrorMessage="1" sqref="F6:F8" xr:uid="{00000000-0002-0000-0000-000003000000}"/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7"/>
  <sheetViews>
    <sheetView topLeftCell="D1" workbookViewId="0">
      <selection activeCell="B3" sqref="B3:B5"/>
    </sheetView>
  </sheetViews>
  <sheetFormatPr baseColWidth="10" defaultColWidth="11.44140625" defaultRowHeight="14.4" x14ac:dyDescent="0.3"/>
  <cols>
    <col min="1" max="1" width="24.88671875" style="7" customWidth="1"/>
    <col min="2" max="2" width="15" style="7" customWidth="1"/>
    <col min="3" max="3" width="32.6640625" style="7" customWidth="1"/>
    <col min="4" max="4" width="27.109375" style="7" customWidth="1"/>
    <col min="5" max="5" width="13.109375" style="7" customWidth="1"/>
    <col min="6" max="6" width="26.88671875" style="7" customWidth="1"/>
    <col min="7" max="7" width="13.88671875" style="7" customWidth="1"/>
    <col min="8" max="9" width="11.88671875" style="7" customWidth="1"/>
    <col min="10" max="10" width="14.33203125" style="7" customWidth="1"/>
    <col min="11" max="11" width="12.44140625" style="7" customWidth="1"/>
    <col min="12" max="14" width="11.44140625" style="7"/>
    <col min="15" max="15" width="10.5546875" style="7" customWidth="1"/>
    <col min="16" max="16" width="58.109375" style="7" customWidth="1"/>
    <col min="17" max="16384" width="11.44140625" style="7"/>
  </cols>
  <sheetData>
    <row r="1" spans="1:52" ht="70.5" customHeight="1" thickBot="1" x14ac:dyDescent="0.35">
      <c r="A1" s="268"/>
      <c r="B1" s="269"/>
      <c r="C1" s="270" t="s">
        <v>0</v>
      </c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1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8.8" thickBot="1" x14ac:dyDescent="0.35">
      <c r="A2" s="15" t="s">
        <v>49</v>
      </c>
      <c r="B2" s="272" t="s">
        <v>50</v>
      </c>
      <c r="C2" s="272"/>
      <c r="D2" s="272"/>
      <c r="E2" s="272" t="s">
        <v>51</v>
      </c>
      <c r="F2" s="272"/>
      <c r="G2" s="272"/>
      <c r="H2" s="272" t="s">
        <v>52</v>
      </c>
      <c r="I2" s="272"/>
      <c r="J2" s="272"/>
      <c r="K2" s="272"/>
      <c r="L2" s="273" t="s">
        <v>5</v>
      </c>
      <c r="M2" s="274"/>
      <c r="N2" s="274"/>
      <c r="O2" s="275"/>
      <c r="P2" s="105" t="s">
        <v>6</v>
      </c>
      <c r="Q2" s="9"/>
      <c r="R2" s="8"/>
      <c r="S2" s="8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28.2" x14ac:dyDescent="0.3">
      <c r="A3" s="266" t="s">
        <v>7</v>
      </c>
      <c r="B3" s="262" t="s">
        <v>8</v>
      </c>
      <c r="C3" s="262" t="s">
        <v>9</v>
      </c>
      <c r="D3" s="262" t="s">
        <v>10</v>
      </c>
      <c r="E3" s="262"/>
      <c r="F3" s="262"/>
      <c r="G3" s="262"/>
      <c r="H3" s="262"/>
      <c r="I3" s="262" t="s">
        <v>11</v>
      </c>
      <c r="J3" s="262" t="s">
        <v>12</v>
      </c>
      <c r="K3" s="262" t="s">
        <v>13</v>
      </c>
      <c r="L3" s="262" t="s">
        <v>14</v>
      </c>
      <c r="M3" s="262"/>
      <c r="N3" s="262"/>
      <c r="O3" s="262"/>
      <c r="P3" s="264"/>
      <c r="Q3" s="9"/>
      <c r="R3" s="8"/>
      <c r="S3" s="8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28.2" x14ac:dyDescent="0.3">
      <c r="A4" s="267"/>
      <c r="B4" s="263"/>
      <c r="C4" s="263"/>
      <c r="D4" s="263" t="s">
        <v>15</v>
      </c>
      <c r="E4" s="263"/>
      <c r="F4" s="263" t="s">
        <v>16</v>
      </c>
      <c r="G4" s="263"/>
      <c r="H4" s="263" t="s">
        <v>17</v>
      </c>
      <c r="I4" s="263"/>
      <c r="J4" s="263"/>
      <c r="K4" s="263"/>
      <c r="L4" s="263" t="s">
        <v>18</v>
      </c>
      <c r="M4" s="263" t="s">
        <v>19</v>
      </c>
      <c r="N4" s="263" t="s">
        <v>20</v>
      </c>
      <c r="O4" s="263" t="s">
        <v>21</v>
      </c>
      <c r="P4" s="265" t="s">
        <v>22</v>
      </c>
      <c r="Q4" s="9"/>
      <c r="R4" s="8"/>
      <c r="S4" s="8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28.2" x14ac:dyDescent="0.3">
      <c r="A5" s="267"/>
      <c r="B5" s="263"/>
      <c r="C5" s="263"/>
      <c r="D5" s="104" t="s">
        <v>23</v>
      </c>
      <c r="E5" s="104" t="s">
        <v>24</v>
      </c>
      <c r="F5" s="104" t="s">
        <v>23</v>
      </c>
      <c r="G5" s="104" t="s">
        <v>24</v>
      </c>
      <c r="H5" s="263"/>
      <c r="I5" s="263"/>
      <c r="J5" s="263"/>
      <c r="K5" s="263"/>
      <c r="L5" s="263"/>
      <c r="M5" s="263"/>
      <c r="N5" s="263"/>
      <c r="O5" s="263"/>
      <c r="P5" s="265"/>
      <c r="Q5" s="9"/>
      <c r="R5" s="8"/>
      <c r="S5" s="8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28" customFormat="1" ht="13.8" x14ac:dyDescent="0.3">
      <c r="A6" s="16"/>
      <c r="B6" s="17"/>
      <c r="C6" s="18"/>
      <c r="D6" s="17"/>
      <c r="E6" s="17"/>
      <c r="F6" s="17"/>
      <c r="G6" s="19"/>
      <c r="H6" s="20" t="e">
        <f>E6/G6</f>
        <v>#DIV/0!</v>
      </c>
      <c r="I6" s="20"/>
      <c r="J6" s="21"/>
      <c r="K6" s="22"/>
      <c r="L6" s="23"/>
      <c r="M6" s="23"/>
      <c r="N6" s="24"/>
      <c r="O6" s="25"/>
      <c r="P6" s="26"/>
      <c r="Q6" s="27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s="28" customFormat="1" ht="13.8" x14ac:dyDescent="0.3">
      <c r="A7" s="16"/>
      <c r="B7" s="17"/>
      <c r="C7" s="18"/>
      <c r="D7" s="17"/>
      <c r="E7" s="17"/>
      <c r="F7" s="17"/>
      <c r="G7" s="19"/>
      <c r="H7" s="20" t="e">
        <f t="shared" ref="H7:H14" si="0">E7/G7</f>
        <v>#DIV/0!</v>
      </c>
      <c r="I7" s="20"/>
      <c r="J7" s="21"/>
      <c r="K7" s="22"/>
      <c r="L7" s="23"/>
      <c r="M7" s="23"/>
      <c r="N7" s="24"/>
      <c r="O7" s="25"/>
      <c r="P7" s="26"/>
      <c r="Q7" s="27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28" customFormat="1" ht="13.8" x14ac:dyDescent="0.3">
      <c r="A8" s="16"/>
      <c r="B8" s="17"/>
      <c r="C8" s="18"/>
      <c r="D8" s="17"/>
      <c r="E8" s="17"/>
      <c r="F8" s="17"/>
      <c r="G8" s="19"/>
      <c r="H8" s="20" t="e">
        <f t="shared" si="0"/>
        <v>#DIV/0!</v>
      </c>
      <c r="I8" s="20"/>
      <c r="J8" s="21"/>
      <c r="K8" s="22"/>
      <c r="L8" s="23"/>
      <c r="M8" s="23"/>
      <c r="N8" s="24"/>
      <c r="O8" s="25"/>
      <c r="P8" s="26"/>
      <c r="Q8" s="27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s="28" customFormat="1" ht="13.8" x14ac:dyDescent="0.3">
      <c r="A9" s="16"/>
      <c r="B9" s="17"/>
      <c r="C9" s="18"/>
      <c r="D9" s="17"/>
      <c r="E9" s="17"/>
      <c r="F9" s="17"/>
      <c r="G9" s="19"/>
      <c r="H9" s="20" t="e">
        <f t="shared" si="0"/>
        <v>#DIV/0!</v>
      </c>
      <c r="I9" s="20"/>
      <c r="J9" s="21"/>
      <c r="K9" s="22"/>
      <c r="L9" s="23"/>
      <c r="M9" s="23"/>
      <c r="N9" s="24"/>
      <c r="O9" s="25"/>
      <c r="P9" s="26"/>
      <c r="Q9" s="27"/>
      <c r="R9" s="2"/>
      <c r="S9" s="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s="28" customFormat="1" ht="13.8" x14ac:dyDescent="0.3">
      <c r="A10" s="16"/>
      <c r="B10" s="17"/>
      <c r="C10" s="18"/>
      <c r="D10" s="17"/>
      <c r="E10" s="17"/>
      <c r="F10" s="17"/>
      <c r="G10" s="19"/>
      <c r="H10" s="20" t="e">
        <f t="shared" si="0"/>
        <v>#DIV/0!</v>
      </c>
      <c r="I10" s="20"/>
      <c r="J10" s="21"/>
      <c r="K10" s="22"/>
      <c r="L10" s="23"/>
      <c r="M10" s="23"/>
      <c r="N10" s="24"/>
      <c r="O10" s="25"/>
      <c r="P10" s="26"/>
      <c r="Q10" s="27"/>
      <c r="R10" s="2"/>
      <c r="S10" s="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28" customFormat="1" ht="13.8" x14ac:dyDescent="0.3">
      <c r="A11" s="16"/>
      <c r="B11" s="17"/>
      <c r="C11" s="18"/>
      <c r="D11" s="17"/>
      <c r="E11" s="17"/>
      <c r="F11" s="17"/>
      <c r="G11" s="19"/>
      <c r="H11" s="20" t="e">
        <f t="shared" si="0"/>
        <v>#DIV/0!</v>
      </c>
      <c r="I11" s="20"/>
      <c r="J11" s="21"/>
      <c r="K11" s="22"/>
      <c r="L11" s="23"/>
      <c r="M11" s="23"/>
      <c r="N11" s="24"/>
      <c r="O11" s="25"/>
      <c r="P11" s="26"/>
      <c r="Q11" s="27"/>
      <c r="R11" s="2"/>
      <c r="S11" s="2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28" customFormat="1" ht="13.8" x14ac:dyDescent="0.3">
      <c r="A12" s="16"/>
      <c r="B12" s="17"/>
      <c r="C12" s="18"/>
      <c r="D12" s="17"/>
      <c r="E12" s="17"/>
      <c r="F12" s="17"/>
      <c r="G12" s="19"/>
      <c r="H12" s="20" t="e">
        <f t="shared" si="0"/>
        <v>#DIV/0!</v>
      </c>
      <c r="I12" s="20"/>
      <c r="J12" s="21"/>
      <c r="K12" s="22"/>
      <c r="L12" s="23"/>
      <c r="M12" s="23"/>
      <c r="N12" s="24"/>
      <c r="O12" s="25"/>
      <c r="P12" s="26"/>
      <c r="Q12" s="27"/>
      <c r="R12" s="2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28" customFormat="1" ht="13.8" x14ac:dyDescent="0.3">
      <c r="A13" s="16"/>
      <c r="B13" s="17"/>
      <c r="C13" s="18"/>
      <c r="D13" s="17"/>
      <c r="E13" s="17"/>
      <c r="F13" s="17"/>
      <c r="G13" s="19"/>
      <c r="H13" s="20" t="e">
        <f t="shared" si="0"/>
        <v>#DIV/0!</v>
      </c>
      <c r="I13" s="20"/>
      <c r="J13" s="21"/>
      <c r="K13" s="22"/>
      <c r="L13" s="23"/>
      <c r="M13" s="23"/>
      <c r="N13" s="24"/>
      <c r="O13" s="25"/>
      <c r="P13" s="26"/>
      <c r="Q13" s="27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s="28" customFormat="1" thickBot="1" x14ac:dyDescent="0.35">
      <c r="A14" s="29"/>
      <c r="B14" s="4"/>
      <c r="C14" s="30"/>
      <c r="D14" s="4"/>
      <c r="E14" s="4"/>
      <c r="F14" s="4"/>
      <c r="G14" s="31"/>
      <c r="H14" s="5" t="e">
        <f t="shared" si="0"/>
        <v>#DIV/0!</v>
      </c>
      <c r="I14" s="5"/>
      <c r="J14" s="32"/>
      <c r="K14" s="31"/>
      <c r="L14" s="33"/>
      <c r="M14" s="33"/>
      <c r="N14" s="34"/>
      <c r="O14" s="35"/>
      <c r="P14" s="36"/>
      <c r="Q14" s="27"/>
      <c r="R14" s="2"/>
      <c r="S14" s="2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s="12" customFormat="1" ht="57.6" hidden="1" x14ac:dyDescent="0.3">
      <c r="A15" s="37" t="s">
        <v>53</v>
      </c>
      <c r="B15" s="38" t="s">
        <v>54</v>
      </c>
      <c r="C15" s="39" t="s">
        <v>55</v>
      </c>
      <c r="D15" s="38" t="s">
        <v>56</v>
      </c>
      <c r="E15" s="38"/>
      <c r="F15" s="38" t="s">
        <v>57</v>
      </c>
      <c r="G15" s="40"/>
      <c r="H15" s="41" t="e">
        <f>E15/G15</f>
        <v>#DIV/0!</v>
      </c>
      <c r="I15" s="41" t="s">
        <v>58</v>
      </c>
      <c r="J15" s="42" t="s">
        <v>58</v>
      </c>
      <c r="K15" s="40" t="s">
        <v>40</v>
      </c>
      <c r="L15" s="43"/>
      <c r="M15" s="43"/>
      <c r="N15" s="43"/>
      <c r="O15" s="44"/>
      <c r="P15" s="45"/>
      <c r="Q15" s="9"/>
      <c r="R15" s="8"/>
      <c r="S15" s="8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x14ac:dyDescent="0.3">
      <c r="A16" s="13"/>
      <c r="B16" s="13"/>
      <c r="C16" s="13"/>
      <c r="D16" s="13"/>
      <c r="E16" s="13"/>
      <c r="F16" s="13"/>
      <c r="G16" s="13"/>
      <c r="H16" s="1"/>
      <c r="I16" s="14"/>
      <c r="J16" s="13"/>
      <c r="K16" s="13"/>
      <c r="L16" s="13"/>
      <c r="M16" s="13"/>
      <c r="N16" s="13"/>
      <c r="O16" s="13"/>
    </row>
    <row r="17" spans="1:15" x14ac:dyDescent="0.3">
      <c r="A17" s="13"/>
      <c r="B17" s="13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</row>
  </sheetData>
  <mergeCells count="22">
    <mergeCell ref="A1:B1"/>
    <mergeCell ref="C1:P1"/>
    <mergeCell ref="B2:D2"/>
    <mergeCell ref="E2:G2"/>
    <mergeCell ref="H2:K2"/>
    <mergeCell ref="L2:O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</mergeCells>
  <dataValidations count="3">
    <dataValidation type="list" allowBlank="1" showInputMessage="1" showErrorMessage="1" sqref="G15:G31 O15:O31 E15:E31 M15:M31" xr:uid="{00000000-0002-0000-0100-000000000000}">
      <formula1>#REF!</formula1>
    </dataValidation>
    <dataValidation type="list" allowBlank="1" showInputMessage="1" showErrorMessage="1" sqref="K15:L31" xr:uid="{00000000-0002-0000-0100-000001000000}">
      <formula1>$Z$6:$Z$14</formula1>
    </dataValidation>
    <dataValidation type="list" allowBlank="1" showInputMessage="1" showErrorMessage="1" sqref="F15:F31" xr:uid="{00000000-0002-0000-0100-000002000000}">
      <formula1>$V$6:$V$19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2"/>
  <sheetViews>
    <sheetView workbookViewId="0">
      <selection activeCell="A6" sqref="A6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0.88671875" style="47" customWidth="1"/>
    <col min="4" max="4" width="32.6640625" style="47" customWidth="1"/>
    <col min="5" max="5" width="33.33203125" style="47" customWidth="1"/>
    <col min="6" max="6" width="16.5546875" style="47" bestFit="1" customWidth="1"/>
    <col min="7" max="7" width="34" style="47" customWidth="1"/>
    <col min="8" max="8" width="16.109375" style="47" bestFit="1" customWidth="1"/>
    <col min="9" max="10" width="11.88671875" style="47" customWidth="1"/>
    <col min="11" max="11" width="14.33203125" style="47" customWidth="1"/>
    <col min="12" max="12" width="12.44140625" style="47" customWidth="1"/>
    <col min="13" max="15" width="11.44140625" style="47"/>
    <col min="16" max="16" width="10.5546875" style="47" customWidth="1"/>
    <col min="17" max="17" width="65.5546875" style="47" customWidth="1"/>
    <col min="18" max="16384" width="11.44140625" style="47"/>
  </cols>
  <sheetData>
    <row r="1" spans="1:53" ht="96.75" customHeight="1" thickBot="1" x14ac:dyDescent="0.25">
      <c r="A1" s="250"/>
      <c r="B1" s="251"/>
      <c r="C1" s="103"/>
      <c r="D1" s="252" t="s">
        <v>0</v>
      </c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3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</row>
    <row r="2" spans="1:53" ht="60" customHeight="1" thickBot="1" x14ac:dyDescent="0.25">
      <c r="A2" s="48" t="s">
        <v>1</v>
      </c>
      <c r="B2" s="257" t="s">
        <v>2</v>
      </c>
      <c r="C2" s="258"/>
      <c r="D2" s="258"/>
      <c r="E2" s="259" t="s">
        <v>3</v>
      </c>
      <c r="F2" s="260"/>
      <c r="G2" s="259" t="s">
        <v>4</v>
      </c>
      <c r="H2" s="261"/>
      <c r="I2" s="261"/>
      <c r="J2" s="261"/>
      <c r="K2" s="261"/>
      <c r="L2" s="260"/>
      <c r="M2" s="254" t="s">
        <v>59</v>
      </c>
      <c r="N2" s="255"/>
      <c r="O2" s="255"/>
      <c r="P2" s="256"/>
      <c r="Q2" s="98" t="s">
        <v>60</v>
      </c>
      <c r="R2" s="50"/>
      <c r="S2" s="49"/>
      <c r="T2" s="49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</row>
    <row r="3" spans="1:53" x14ac:dyDescent="0.2">
      <c r="A3" s="247" t="s">
        <v>7</v>
      </c>
      <c r="B3" s="241" t="s">
        <v>8</v>
      </c>
      <c r="C3" s="277" t="s">
        <v>61</v>
      </c>
      <c r="D3" s="241" t="s">
        <v>9</v>
      </c>
      <c r="E3" s="241" t="s">
        <v>10</v>
      </c>
      <c r="F3" s="241"/>
      <c r="G3" s="241"/>
      <c r="H3" s="241"/>
      <c r="I3" s="241"/>
      <c r="J3" s="241" t="s">
        <v>11</v>
      </c>
      <c r="K3" s="241" t="s">
        <v>12</v>
      </c>
      <c r="L3" s="241" t="s">
        <v>13</v>
      </c>
      <c r="M3" s="241" t="s">
        <v>14</v>
      </c>
      <c r="N3" s="241"/>
      <c r="O3" s="241"/>
      <c r="P3" s="241"/>
      <c r="Q3" s="244"/>
      <c r="R3" s="50"/>
      <c r="S3" s="49"/>
      <c r="T3" s="49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</row>
    <row r="4" spans="1:53" ht="11.25" customHeight="1" x14ac:dyDescent="0.2">
      <c r="A4" s="248"/>
      <c r="B4" s="242"/>
      <c r="C4" s="278"/>
      <c r="D4" s="242"/>
      <c r="E4" s="242" t="s">
        <v>15</v>
      </c>
      <c r="F4" s="242"/>
      <c r="G4" s="242" t="s">
        <v>16</v>
      </c>
      <c r="H4" s="242"/>
      <c r="I4" s="243" t="s">
        <v>17</v>
      </c>
      <c r="J4" s="242"/>
      <c r="K4" s="242"/>
      <c r="L4" s="242"/>
      <c r="M4" s="243" t="s">
        <v>18</v>
      </c>
      <c r="N4" s="242" t="s">
        <v>19</v>
      </c>
      <c r="O4" s="242" t="s">
        <v>20</v>
      </c>
      <c r="P4" s="242" t="s">
        <v>21</v>
      </c>
      <c r="Q4" s="245" t="s">
        <v>22</v>
      </c>
      <c r="R4" s="50"/>
      <c r="S4" s="49"/>
      <c r="T4" s="49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53" ht="10.8" thickBot="1" x14ac:dyDescent="0.25">
      <c r="A5" s="249"/>
      <c r="B5" s="243"/>
      <c r="C5" s="276"/>
      <c r="D5" s="243"/>
      <c r="E5" s="102" t="s">
        <v>23</v>
      </c>
      <c r="F5" s="102" t="s">
        <v>24</v>
      </c>
      <c r="G5" s="102" t="s">
        <v>23</v>
      </c>
      <c r="H5" s="102" t="s">
        <v>24</v>
      </c>
      <c r="I5" s="276"/>
      <c r="J5" s="243"/>
      <c r="K5" s="243"/>
      <c r="L5" s="243"/>
      <c r="M5" s="276"/>
      <c r="N5" s="243"/>
      <c r="O5" s="243"/>
      <c r="P5" s="243"/>
      <c r="Q5" s="246"/>
      <c r="R5" s="50"/>
      <c r="S5" s="49"/>
      <c r="T5" s="49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spans="1:53" ht="33" customHeight="1" x14ac:dyDescent="0.2">
      <c r="A6" s="52" t="s">
        <v>25</v>
      </c>
      <c r="B6" s="53" t="s">
        <v>26</v>
      </c>
      <c r="C6" s="95" t="s">
        <v>62</v>
      </c>
      <c r="D6" s="94" t="s">
        <v>63</v>
      </c>
      <c r="E6" s="91" t="s">
        <v>28</v>
      </c>
      <c r="F6" s="55"/>
      <c r="G6" s="54" t="s">
        <v>29</v>
      </c>
      <c r="H6" s="56"/>
      <c r="I6" s="57" t="e">
        <f>F6/H6</f>
        <v>#DIV/0!</v>
      </c>
      <c r="J6" s="57">
        <v>1</v>
      </c>
      <c r="K6" s="58">
        <v>0.8</v>
      </c>
      <c r="L6" s="59" t="s">
        <v>30</v>
      </c>
      <c r="M6" s="60"/>
      <c r="N6" s="60"/>
      <c r="O6" s="61"/>
      <c r="P6" s="62"/>
      <c r="Q6" s="63"/>
      <c r="R6" s="50"/>
      <c r="S6" s="49"/>
      <c r="T6" s="49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33" customHeight="1" x14ac:dyDescent="0.2">
      <c r="A7" s="64" t="s">
        <v>32</v>
      </c>
      <c r="B7" s="65" t="s">
        <v>26</v>
      </c>
      <c r="C7" s="96" t="s">
        <v>33</v>
      </c>
      <c r="D7" s="94" t="s">
        <v>64</v>
      </c>
      <c r="E7" s="92" t="s">
        <v>65</v>
      </c>
      <c r="F7" s="67"/>
      <c r="G7" s="65" t="s">
        <v>35</v>
      </c>
      <c r="H7" s="68"/>
      <c r="I7" s="69" t="e">
        <f>F7/H7</f>
        <v>#DIV/0!</v>
      </c>
      <c r="J7" s="69">
        <v>1</v>
      </c>
      <c r="K7" s="70">
        <v>1</v>
      </c>
      <c r="L7" s="71" t="s">
        <v>30</v>
      </c>
      <c r="M7" s="72"/>
      <c r="N7" s="72"/>
      <c r="O7" s="73"/>
      <c r="P7" s="74"/>
      <c r="Q7" s="75"/>
      <c r="R7" s="50"/>
      <c r="S7" s="49"/>
      <c r="T7" s="49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spans="1:53" s="86" customFormat="1" ht="33" customHeight="1" thickBot="1" x14ac:dyDescent="0.35">
      <c r="A8" s="76" t="s">
        <v>66</v>
      </c>
      <c r="B8" s="77" t="s">
        <v>26</v>
      </c>
      <c r="C8" s="97" t="s">
        <v>37</v>
      </c>
      <c r="D8" s="94" t="s">
        <v>67</v>
      </c>
      <c r="E8" s="93" t="s">
        <v>68</v>
      </c>
      <c r="F8" s="77"/>
      <c r="G8" s="77" t="s">
        <v>69</v>
      </c>
      <c r="H8" s="79"/>
      <c r="I8" s="80" t="e">
        <f>F8/H8</f>
        <v>#DIV/0!</v>
      </c>
      <c r="J8" s="80">
        <v>1</v>
      </c>
      <c r="K8" s="81">
        <v>0.8</v>
      </c>
      <c r="L8" s="79" t="s">
        <v>40</v>
      </c>
      <c r="M8" s="82"/>
      <c r="N8" s="83"/>
      <c r="O8" s="83"/>
      <c r="P8" s="84"/>
      <c r="Q8" s="85"/>
      <c r="R8" s="50"/>
      <c r="S8" s="49"/>
      <c r="T8" s="49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spans="1:53" x14ac:dyDescent="0.2">
      <c r="A9" s="87"/>
      <c r="B9" s="87"/>
      <c r="C9" s="87"/>
      <c r="D9" s="87"/>
      <c r="E9" s="87"/>
      <c r="F9" s="87"/>
      <c r="G9" s="87"/>
      <c r="H9" s="87"/>
      <c r="I9" s="88"/>
      <c r="J9" s="89"/>
      <c r="K9" s="87"/>
      <c r="L9" s="87"/>
      <c r="M9" s="87"/>
      <c r="N9" s="87"/>
      <c r="O9" s="87"/>
      <c r="P9" s="87"/>
    </row>
    <row r="10" spans="1:53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9"/>
      <c r="K10" s="87"/>
      <c r="L10" s="87"/>
      <c r="M10" s="87"/>
      <c r="N10" s="87"/>
      <c r="O10" s="87"/>
      <c r="P10" s="87"/>
    </row>
    <row r="11" spans="1:53" ht="20.399999999999999" hidden="1" x14ac:dyDescent="0.2">
      <c r="B11" s="90"/>
      <c r="C11" s="90"/>
      <c r="D11" s="101" t="s">
        <v>41</v>
      </c>
      <c r="E11" s="231" t="s">
        <v>42</v>
      </c>
      <c r="F11" s="231"/>
      <c r="G11" s="232" t="s">
        <v>43</v>
      </c>
      <c r="H11" s="232"/>
      <c r="I11" s="233" t="s">
        <v>44</v>
      </c>
      <c r="J11" s="234"/>
      <c r="K11" s="235"/>
    </row>
    <row r="12" spans="1:53" hidden="1" x14ac:dyDescent="0.2">
      <c r="D12" s="101" t="s">
        <v>45</v>
      </c>
      <c r="E12" s="236" t="s">
        <v>46</v>
      </c>
      <c r="F12" s="236"/>
      <c r="G12" s="237" t="s">
        <v>47</v>
      </c>
      <c r="H12" s="237"/>
      <c r="I12" s="238" t="s">
        <v>48</v>
      </c>
      <c r="J12" s="239"/>
      <c r="K12" s="240"/>
    </row>
  </sheetData>
  <mergeCells count="29">
    <mergeCell ref="A1:B1"/>
    <mergeCell ref="D1:Q1"/>
    <mergeCell ref="B2:D2"/>
    <mergeCell ref="E2:F2"/>
    <mergeCell ref="G2:L2"/>
    <mergeCell ref="M2:P2"/>
    <mergeCell ref="A3:A5"/>
    <mergeCell ref="B3:B5"/>
    <mergeCell ref="D3:D5"/>
    <mergeCell ref="E3:I3"/>
    <mergeCell ref="J3:J5"/>
    <mergeCell ref="C3:C5"/>
    <mergeCell ref="L3:L5"/>
    <mergeCell ref="M3:Q3"/>
    <mergeCell ref="E4:F4"/>
    <mergeCell ref="G4:H4"/>
    <mergeCell ref="I4:I5"/>
    <mergeCell ref="M4:M5"/>
    <mergeCell ref="N4:N5"/>
    <mergeCell ref="O4:O5"/>
    <mergeCell ref="P4:P5"/>
    <mergeCell ref="Q4:Q5"/>
    <mergeCell ref="K3:K5"/>
    <mergeCell ref="E11:F11"/>
    <mergeCell ref="G11:H11"/>
    <mergeCell ref="I11:K11"/>
    <mergeCell ref="E12:F12"/>
    <mergeCell ref="G12:H12"/>
    <mergeCell ref="I12:K12"/>
  </mergeCells>
  <dataValidations count="4">
    <dataValidation allowBlank="1" showInputMessage="1" showErrorMessage="1" sqref="G6:G8" xr:uid="{00000000-0002-0000-0200-000000000000}"/>
    <dataValidation type="list" allowBlank="1" showInputMessage="1" showErrorMessage="1" sqref="F9:F26 N9:N26 P9:P26 H9:H26" xr:uid="{00000000-0002-0000-0200-000001000000}">
      <formula1>#REF!</formula1>
    </dataValidation>
    <dataValidation type="list" allowBlank="1" showInputMessage="1" showErrorMessage="1" sqref="L9:M26" xr:uid="{00000000-0002-0000-0200-000002000000}">
      <formula1>$AA$6:$AA$7</formula1>
    </dataValidation>
    <dataValidation type="list" allowBlank="1" showInputMessage="1" showErrorMessage="1" sqref="G9:G26" xr:uid="{00000000-0002-0000-0200-000003000000}">
      <formula1>$W$6:$W$14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A11"/>
  <sheetViews>
    <sheetView topLeftCell="K1" workbookViewId="0">
      <selection activeCell="Q7" sqref="Q7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0.88671875" style="47" customWidth="1"/>
    <col min="4" max="4" width="32.6640625" style="47" customWidth="1"/>
    <col min="5" max="5" width="33.33203125" style="47" customWidth="1"/>
    <col min="6" max="6" width="16.5546875" style="47" bestFit="1" customWidth="1"/>
    <col min="7" max="7" width="34" style="47" customWidth="1"/>
    <col min="8" max="8" width="16.109375" style="47" bestFit="1" customWidth="1"/>
    <col min="9" max="10" width="11.88671875" style="47" customWidth="1"/>
    <col min="11" max="11" width="14.33203125" style="47" customWidth="1"/>
    <col min="12" max="12" width="12.44140625" style="47" customWidth="1"/>
    <col min="13" max="15" width="11.44140625" style="47"/>
    <col min="16" max="16" width="10.5546875" style="47" customWidth="1"/>
    <col min="17" max="17" width="65.5546875" style="47" customWidth="1"/>
    <col min="18" max="16384" width="11.44140625" style="47"/>
  </cols>
  <sheetData>
    <row r="1" spans="1:53" ht="96.75" customHeight="1" x14ac:dyDescent="0.2">
      <c r="A1" s="288"/>
      <c r="B1" s="289"/>
      <c r="C1" s="290"/>
      <c r="D1" s="279" t="s">
        <v>0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1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</row>
    <row r="2" spans="1:53" ht="60" customHeight="1" x14ac:dyDescent="0.2">
      <c r="A2" s="106" t="s">
        <v>1</v>
      </c>
      <c r="B2" s="282" t="s">
        <v>2</v>
      </c>
      <c r="C2" s="283"/>
      <c r="D2" s="283"/>
      <c r="E2" s="284" t="s">
        <v>3</v>
      </c>
      <c r="F2" s="285"/>
      <c r="G2" s="284" t="s">
        <v>4</v>
      </c>
      <c r="H2" s="286"/>
      <c r="I2" s="286"/>
      <c r="J2" s="286"/>
      <c r="K2" s="286"/>
      <c r="L2" s="285"/>
      <c r="M2" s="284" t="s">
        <v>70</v>
      </c>
      <c r="N2" s="286"/>
      <c r="O2" s="286"/>
      <c r="P2" s="287"/>
      <c r="Q2" s="107" t="s">
        <v>60</v>
      </c>
      <c r="R2" s="50"/>
      <c r="S2" s="49"/>
      <c r="T2" s="49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</row>
    <row r="3" spans="1:53" x14ac:dyDescent="0.2">
      <c r="A3" s="291" t="s">
        <v>7</v>
      </c>
      <c r="B3" s="292" t="s">
        <v>8</v>
      </c>
      <c r="C3" s="278" t="s">
        <v>61</v>
      </c>
      <c r="D3" s="292" t="s">
        <v>9</v>
      </c>
      <c r="E3" s="292" t="s">
        <v>10</v>
      </c>
      <c r="F3" s="292"/>
      <c r="G3" s="292"/>
      <c r="H3" s="292"/>
      <c r="I3" s="292"/>
      <c r="J3" s="292" t="s">
        <v>11</v>
      </c>
      <c r="K3" s="292" t="s">
        <v>12</v>
      </c>
      <c r="L3" s="292" t="s">
        <v>13</v>
      </c>
      <c r="M3" s="292" t="s">
        <v>14</v>
      </c>
      <c r="N3" s="292"/>
      <c r="O3" s="292"/>
      <c r="P3" s="292"/>
      <c r="Q3" s="293"/>
      <c r="R3" s="50"/>
      <c r="S3" s="49"/>
      <c r="T3" s="49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</row>
    <row r="4" spans="1:53" ht="11.25" customHeight="1" x14ac:dyDescent="0.2">
      <c r="A4" s="248"/>
      <c r="B4" s="242"/>
      <c r="C4" s="278"/>
      <c r="D4" s="242"/>
      <c r="E4" s="242" t="s">
        <v>15</v>
      </c>
      <c r="F4" s="242"/>
      <c r="G4" s="242" t="s">
        <v>16</v>
      </c>
      <c r="H4" s="242"/>
      <c r="I4" s="243" t="s">
        <v>17</v>
      </c>
      <c r="J4" s="242"/>
      <c r="K4" s="242"/>
      <c r="L4" s="242"/>
      <c r="M4" s="243" t="s">
        <v>18</v>
      </c>
      <c r="N4" s="242" t="s">
        <v>19</v>
      </c>
      <c r="O4" s="242" t="s">
        <v>20</v>
      </c>
      <c r="P4" s="242" t="s">
        <v>21</v>
      </c>
      <c r="Q4" s="245" t="s">
        <v>22</v>
      </c>
      <c r="R4" s="50"/>
      <c r="S4" s="49"/>
      <c r="T4" s="49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53" ht="10.8" thickBot="1" x14ac:dyDescent="0.25">
      <c r="A5" s="249"/>
      <c r="B5" s="243"/>
      <c r="C5" s="276"/>
      <c r="D5" s="243"/>
      <c r="E5" s="102" t="s">
        <v>23</v>
      </c>
      <c r="F5" s="102" t="s">
        <v>24</v>
      </c>
      <c r="G5" s="102" t="s">
        <v>23</v>
      </c>
      <c r="H5" s="102" t="s">
        <v>24</v>
      </c>
      <c r="I5" s="276"/>
      <c r="J5" s="243"/>
      <c r="K5" s="243"/>
      <c r="L5" s="243"/>
      <c r="M5" s="276"/>
      <c r="N5" s="243"/>
      <c r="O5" s="243"/>
      <c r="P5" s="243"/>
      <c r="Q5" s="246"/>
      <c r="R5" s="50"/>
      <c r="S5" s="49"/>
      <c r="T5" s="49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spans="1:53" ht="30.6" x14ac:dyDescent="0.2">
      <c r="A6" s="52" t="s">
        <v>71</v>
      </c>
      <c r="B6" s="53" t="s">
        <v>26</v>
      </c>
      <c r="C6" s="95" t="s">
        <v>72</v>
      </c>
      <c r="D6" s="94" t="s">
        <v>63</v>
      </c>
      <c r="E6" s="91" t="s">
        <v>28</v>
      </c>
      <c r="F6" s="55"/>
      <c r="G6" s="54" t="s">
        <v>29</v>
      </c>
      <c r="H6" s="56">
        <v>5</v>
      </c>
      <c r="I6" s="57">
        <f>F6/H6</f>
        <v>0</v>
      </c>
      <c r="J6" s="57">
        <v>1</v>
      </c>
      <c r="K6" s="58">
        <v>0.8</v>
      </c>
      <c r="L6" s="59" t="s">
        <v>30</v>
      </c>
      <c r="M6" s="99"/>
      <c r="N6" s="60"/>
      <c r="O6" s="100"/>
      <c r="P6" s="62">
        <v>0.82</v>
      </c>
      <c r="Q6" s="63" t="s">
        <v>73</v>
      </c>
      <c r="R6" s="50"/>
      <c r="S6" s="49"/>
      <c r="T6" s="49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s="86" customFormat="1" ht="30.6" x14ac:dyDescent="0.3">
      <c r="A7" s="52" t="s">
        <v>74</v>
      </c>
      <c r="B7" s="77" t="s">
        <v>26</v>
      </c>
      <c r="C7" s="97" t="s">
        <v>75</v>
      </c>
      <c r="D7" s="94" t="s">
        <v>67</v>
      </c>
      <c r="E7" s="93" t="s">
        <v>68</v>
      </c>
      <c r="F7" s="77"/>
      <c r="G7" s="77" t="s">
        <v>76</v>
      </c>
      <c r="H7" s="79"/>
      <c r="I7" s="80" t="e">
        <f>F7/H7</f>
        <v>#DIV/0!</v>
      </c>
      <c r="J7" s="80">
        <v>1</v>
      </c>
      <c r="K7" s="81">
        <v>0.8</v>
      </c>
      <c r="L7" s="79" t="s">
        <v>40</v>
      </c>
      <c r="M7" s="82"/>
      <c r="N7" s="83"/>
      <c r="O7" s="83"/>
      <c r="P7" s="84">
        <v>0.81</v>
      </c>
      <c r="Q7" s="85" t="s">
        <v>77</v>
      </c>
      <c r="R7" s="50"/>
      <c r="S7" s="49"/>
      <c r="T7" s="49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spans="1:53" x14ac:dyDescent="0.2">
      <c r="A8" s="87"/>
      <c r="B8" s="87"/>
      <c r="C8" s="87"/>
      <c r="D8" s="87"/>
      <c r="E8" s="87"/>
      <c r="F8" s="87"/>
      <c r="G8" s="87"/>
      <c r="H8" s="87"/>
      <c r="I8" s="88"/>
      <c r="J8" s="89"/>
      <c r="K8" s="87"/>
      <c r="L8" s="87"/>
      <c r="M8" s="87"/>
      <c r="N8" s="87"/>
      <c r="O8" s="87"/>
      <c r="P8" s="87"/>
    </row>
    <row r="9" spans="1:53" x14ac:dyDescent="0.2">
      <c r="A9" s="87"/>
      <c r="B9" s="87"/>
      <c r="C9" s="87"/>
      <c r="D9" s="87"/>
      <c r="E9" s="87"/>
      <c r="F9" s="87"/>
      <c r="G9" s="87"/>
      <c r="H9" s="87"/>
      <c r="I9" s="87"/>
      <c r="J9" s="89"/>
      <c r="K9" s="87"/>
      <c r="L9" s="87"/>
      <c r="M9" s="87"/>
      <c r="N9" s="87"/>
      <c r="O9" s="87"/>
      <c r="P9" s="87"/>
    </row>
    <row r="10" spans="1:53" ht="20.399999999999999" hidden="1" x14ac:dyDescent="0.2">
      <c r="B10" s="90"/>
      <c r="C10" s="90"/>
      <c r="D10" s="101" t="s">
        <v>41</v>
      </c>
      <c r="E10" s="231" t="s">
        <v>42</v>
      </c>
      <c r="F10" s="231"/>
      <c r="G10" s="232" t="s">
        <v>43</v>
      </c>
      <c r="H10" s="232"/>
      <c r="I10" s="233" t="s">
        <v>44</v>
      </c>
      <c r="J10" s="234"/>
      <c r="K10" s="235"/>
    </row>
    <row r="11" spans="1:53" hidden="1" x14ac:dyDescent="0.2">
      <c r="D11" s="101" t="s">
        <v>45</v>
      </c>
      <c r="E11" s="236" t="s">
        <v>46</v>
      </c>
      <c r="F11" s="236"/>
      <c r="G11" s="237" t="s">
        <v>47</v>
      </c>
      <c r="H11" s="237"/>
      <c r="I11" s="238" t="s">
        <v>48</v>
      </c>
      <c r="J11" s="239"/>
      <c r="K11" s="240"/>
    </row>
  </sheetData>
  <mergeCells count="29">
    <mergeCell ref="Q4:Q5"/>
    <mergeCell ref="E10:F10"/>
    <mergeCell ref="G10:H10"/>
    <mergeCell ref="I10:K10"/>
    <mergeCell ref="E11:F11"/>
    <mergeCell ref="G11:H11"/>
    <mergeCell ref="I11:K11"/>
    <mergeCell ref="K3:K5"/>
    <mergeCell ref="L3:L5"/>
    <mergeCell ref="M3:Q3"/>
    <mergeCell ref="E4:F4"/>
    <mergeCell ref="G4:H4"/>
    <mergeCell ref="I4:I5"/>
    <mergeCell ref="M4:M5"/>
    <mergeCell ref="N4:N5"/>
    <mergeCell ref="O4:O5"/>
    <mergeCell ref="P4:P5"/>
    <mergeCell ref="A3:A5"/>
    <mergeCell ref="B3:B5"/>
    <mergeCell ref="C3:C5"/>
    <mergeCell ref="D3:D5"/>
    <mergeCell ref="E3:I3"/>
    <mergeCell ref="J3:J5"/>
    <mergeCell ref="D1:Q1"/>
    <mergeCell ref="B2:D2"/>
    <mergeCell ref="E2:F2"/>
    <mergeCell ref="G2:L2"/>
    <mergeCell ref="M2:P2"/>
    <mergeCell ref="A1:C1"/>
  </mergeCells>
  <dataValidations count="4">
    <dataValidation type="list" allowBlank="1" showInputMessage="1" showErrorMessage="1" sqref="G8:G25" xr:uid="{00000000-0002-0000-0300-000000000000}">
      <formula1>$W$6:$W$13</formula1>
    </dataValidation>
    <dataValidation type="list" allowBlank="1" showInputMessage="1" showErrorMessage="1" sqref="L8:M25" xr:uid="{00000000-0002-0000-0300-000001000000}">
      <formula1>$AA$6:$AA$6</formula1>
    </dataValidation>
    <dataValidation type="list" allowBlank="1" showInputMessage="1" showErrorMessage="1" sqref="F8:F25 N8:N25 P8:P25 H8:H25" xr:uid="{00000000-0002-0000-0300-000002000000}">
      <formula1>#REF!</formula1>
    </dataValidation>
    <dataValidation allowBlank="1" showInputMessage="1" showErrorMessage="1" sqref="G6:G7" xr:uid="{00000000-0002-0000-0300-000003000000}"/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2FE5-7196-4A6B-BF62-737A06466273}">
  <dimension ref="A1:BA11"/>
  <sheetViews>
    <sheetView topLeftCell="D1" workbookViewId="0">
      <selection activeCell="D1" sqref="A1:XFD1048576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0.88671875" style="47" customWidth="1"/>
    <col min="4" max="4" width="32.6640625" style="47" customWidth="1"/>
    <col min="5" max="5" width="33.33203125" style="47" customWidth="1"/>
    <col min="6" max="6" width="16.5546875" style="47" bestFit="1" customWidth="1"/>
    <col min="7" max="7" width="34" style="47" customWidth="1"/>
    <col min="8" max="8" width="16.109375" style="47" bestFit="1" customWidth="1"/>
    <col min="9" max="10" width="11.88671875" style="47" customWidth="1"/>
    <col min="11" max="11" width="14.33203125" style="47" customWidth="1"/>
    <col min="12" max="12" width="12.44140625" style="47" customWidth="1"/>
    <col min="13" max="15" width="9.109375" style="47"/>
    <col min="16" max="16" width="10.5546875" style="47" customWidth="1"/>
    <col min="17" max="17" width="65.5546875" style="47" customWidth="1"/>
    <col min="18" max="16384" width="11.44140625" style="47"/>
  </cols>
  <sheetData>
    <row r="1" spans="1:53" ht="96.75" customHeight="1" x14ac:dyDescent="0.2">
      <c r="A1" s="288"/>
      <c r="B1" s="289"/>
      <c r="C1" s="290"/>
      <c r="D1" s="279" t="s">
        <v>0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1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</row>
    <row r="2" spans="1:53" ht="60" customHeight="1" x14ac:dyDescent="0.2">
      <c r="A2" s="185" t="s">
        <v>1</v>
      </c>
      <c r="B2" s="295" t="s">
        <v>2</v>
      </c>
      <c r="C2" s="296"/>
      <c r="D2" s="296"/>
      <c r="E2" s="297" t="s">
        <v>3</v>
      </c>
      <c r="F2" s="298"/>
      <c r="G2" s="297" t="s">
        <v>4</v>
      </c>
      <c r="H2" s="299"/>
      <c r="I2" s="299"/>
      <c r="J2" s="299"/>
      <c r="K2" s="299"/>
      <c r="L2" s="298"/>
      <c r="M2" s="297" t="s">
        <v>78</v>
      </c>
      <c r="N2" s="299"/>
      <c r="O2" s="299"/>
      <c r="P2" s="300"/>
      <c r="Q2" s="186" t="s">
        <v>79</v>
      </c>
      <c r="R2" s="50"/>
      <c r="S2" s="49"/>
      <c r="T2" s="49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</row>
    <row r="3" spans="1:53" x14ac:dyDescent="0.2">
      <c r="A3" s="294" t="s">
        <v>7</v>
      </c>
      <c r="B3" s="294" t="s">
        <v>8</v>
      </c>
      <c r="C3" s="294" t="s">
        <v>61</v>
      </c>
      <c r="D3" s="294" t="s">
        <v>9</v>
      </c>
      <c r="E3" s="294" t="s">
        <v>10</v>
      </c>
      <c r="F3" s="294"/>
      <c r="G3" s="294"/>
      <c r="H3" s="294"/>
      <c r="I3" s="294"/>
      <c r="J3" s="294" t="s">
        <v>11</v>
      </c>
      <c r="K3" s="294" t="s">
        <v>12</v>
      </c>
      <c r="L3" s="294" t="s">
        <v>13</v>
      </c>
      <c r="M3" s="294" t="s">
        <v>14</v>
      </c>
      <c r="N3" s="294"/>
      <c r="O3" s="294"/>
      <c r="P3" s="294"/>
      <c r="Q3" s="294"/>
      <c r="R3" s="50"/>
      <c r="S3" s="49"/>
      <c r="T3" s="49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</row>
    <row r="4" spans="1:53" ht="11.25" customHeight="1" x14ac:dyDescent="0.2">
      <c r="A4" s="294"/>
      <c r="B4" s="294"/>
      <c r="C4" s="294"/>
      <c r="D4" s="294"/>
      <c r="E4" s="294" t="s">
        <v>15</v>
      </c>
      <c r="F4" s="294"/>
      <c r="G4" s="294" t="s">
        <v>16</v>
      </c>
      <c r="H4" s="294"/>
      <c r="I4" s="294" t="s">
        <v>17</v>
      </c>
      <c r="J4" s="294"/>
      <c r="K4" s="294"/>
      <c r="L4" s="294"/>
      <c r="M4" s="294" t="s">
        <v>18</v>
      </c>
      <c r="N4" s="294" t="s">
        <v>19</v>
      </c>
      <c r="O4" s="294" t="s">
        <v>20</v>
      </c>
      <c r="P4" s="294" t="s">
        <v>21</v>
      </c>
      <c r="Q4" s="294" t="s">
        <v>22</v>
      </c>
      <c r="R4" s="50"/>
      <c r="S4" s="49"/>
      <c r="T4" s="49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53" x14ac:dyDescent="0.2">
      <c r="A5" s="294"/>
      <c r="B5" s="294"/>
      <c r="C5" s="294"/>
      <c r="D5" s="294"/>
      <c r="E5" s="176" t="s">
        <v>23</v>
      </c>
      <c r="F5" s="176" t="s">
        <v>24</v>
      </c>
      <c r="G5" s="176" t="s">
        <v>23</v>
      </c>
      <c r="H5" s="176" t="s">
        <v>24</v>
      </c>
      <c r="I5" s="294"/>
      <c r="J5" s="294"/>
      <c r="K5" s="294"/>
      <c r="L5" s="294"/>
      <c r="M5" s="294"/>
      <c r="N5" s="294"/>
      <c r="O5" s="294"/>
      <c r="P5" s="294"/>
      <c r="Q5" s="294"/>
      <c r="R5" s="50"/>
      <c r="S5" s="49"/>
      <c r="T5" s="49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spans="1:53" ht="30.6" x14ac:dyDescent="0.2">
      <c r="A6" s="177" t="s">
        <v>71</v>
      </c>
      <c r="B6" s="178" t="s">
        <v>26</v>
      </c>
      <c r="C6" s="179" t="s">
        <v>72</v>
      </c>
      <c r="D6" s="179" t="s">
        <v>63</v>
      </c>
      <c r="E6" s="66" t="s">
        <v>28</v>
      </c>
      <c r="F6" s="65">
        <v>4</v>
      </c>
      <c r="G6" s="66" t="s">
        <v>29</v>
      </c>
      <c r="H6" s="180">
        <v>5</v>
      </c>
      <c r="I6" s="69">
        <f>F6/H6</f>
        <v>0.8</v>
      </c>
      <c r="J6" s="69">
        <v>1</v>
      </c>
      <c r="K6" s="70">
        <v>0.8</v>
      </c>
      <c r="L6" s="71" t="s">
        <v>30</v>
      </c>
      <c r="M6" s="181"/>
      <c r="N6" s="182">
        <v>0.47</v>
      </c>
      <c r="O6" s="183"/>
      <c r="P6" s="72">
        <v>0.84</v>
      </c>
      <c r="Q6" s="184" t="s">
        <v>80</v>
      </c>
      <c r="R6" s="50"/>
      <c r="S6" s="49"/>
      <c r="T6" s="49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s="86" customFormat="1" ht="49.5" customHeight="1" x14ac:dyDescent="0.3">
      <c r="A7" s="177" t="s">
        <v>74</v>
      </c>
      <c r="B7" s="65" t="s">
        <v>26</v>
      </c>
      <c r="C7" s="179" t="s">
        <v>75</v>
      </c>
      <c r="D7" s="179" t="s">
        <v>67</v>
      </c>
      <c r="E7" s="65" t="s">
        <v>68</v>
      </c>
      <c r="F7" s="65">
        <v>38.25</v>
      </c>
      <c r="G7" s="65" t="s">
        <v>76</v>
      </c>
      <c r="H7" s="71">
        <v>47</v>
      </c>
      <c r="I7" s="69">
        <f>F7/H7</f>
        <v>0.81382978723404253</v>
      </c>
      <c r="J7" s="69">
        <v>1</v>
      </c>
      <c r="K7" s="70">
        <v>0.8</v>
      </c>
      <c r="L7" s="71" t="s">
        <v>40</v>
      </c>
      <c r="M7" s="72">
        <f>I7</f>
        <v>0.81382978723404253</v>
      </c>
      <c r="N7" s="182"/>
      <c r="O7" s="182">
        <v>0.61</v>
      </c>
      <c r="P7" s="72">
        <f>I7</f>
        <v>0.81382978723404253</v>
      </c>
      <c r="Q7" s="184" t="s">
        <v>81</v>
      </c>
      <c r="R7" s="50"/>
      <c r="S7" s="49"/>
      <c r="T7" s="49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spans="1:53" x14ac:dyDescent="0.2">
      <c r="A8" s="87"/>
      <c r="B8" s="87"/>
      <c r="C8" s="87"/>
      <c r="D8" s="87"/>
      <c r="E8" s="87"/>
      <c r="F8" s="87"/>
      <c r="G8" s="87"/>
      <c r="H8" s="87"/>
      <c r="I8" s="88"/>
      <c r="J8" s="89"/>
      <c r="K8" s="87"/>
      <c r="L8" s="87"/>
      <c r="M8" s="87"/>
      <c r="N8" s="87"/>
      <c r="O8" s="87"/>
      <c r="P8" s="87"/>
    </row>
    <row r="9" spans="1:53" x14ac:dyDescent="0.2">
      <c r="A9" s="87"/>
      <c r="B9" s="87"/>
      <c r="C9" s="87"/>
      <c r="D9" s="87"/>
      <c r="E9" s="87"/>
      <c r="F9" s="87"/>
      <c r="G9" s="87"/>
      <c r="H9" s="87"/>
      <c r="I9" s="87"/>
      <c r="J9" s="89"/>
      <c r="K9" s="87"/>
      <c r="L9" s="87"/>
      <c r="M9" s="87"/>
      <c r="N9" s="87"/>
      <c r="O9" s="87"/>
      <c r="P9" s="87"/>
    </row>
    <row r="10" spans="1:53" ht="20.399999999999999" hidden="1" x14ac:dyDescent="0.2">
      <c r="B10" s="90"/>
      <c r="C10" s="90"/>
      <c r="D10" s="101" t="s">
        <v>41</v>
      </c>
      <c r="E10" s="231" t="s">
        <v>42</v>
      </c>
      <c r="F10" s="231"/>
      <c r="G10" s="232" t="s">
        <v>43</v>
      </c>
      <c r="H10" s="232"/>
      <c r="I10" s="233" t="s">
        <v>44</v>
      </c>
      <c r="J10" s="234"/>
      <c r="K10" s="235"/>
    </row>
    <row r="11" spans="1:53" hidden="1" x14ac:dyDescent="0.2">
      <c r="D11" s="101" t="s">
        <v>45</v>
      </c>
      <c r="E11" s="236" t="s">
        <v>46</v>
      </c>
      <c r="F11" s="236"/>
      <c r="G11" s="237" t="s">
        <v>47</v>
      </c>
      <c r="H11" s="237"/>
      <c r="I11" s="238" t="s">
        <v>48</v>
      </c>
      <c r="J11" s="239"/>
      <c r="K11" s="240"/>
    </row>
  </sheetData>
  <mergeCells count="29">
    <mergeCell ref="A1:C1"/>
    <mergeCell ref="D1:Q1"/>
    <mergeCell ref="B2:D2"/>
    <mergeCell ref="E2:F2"/>
    <mergeCell ref="G2:L2"/>
    <mergeCell ref="M2:P2"/>
    <mergeCell ref="P4:P5"/>
    <mergeCell ref="A3:A5"/>
    <mergeCell ref="B3:B5"/>
    <mergeCell ref="C3:C5"/>
    <mergeCell ref="D3:D5"/>
    <mergeCell ref="E3:I3"/>
    <mergeCell ref="J3:J5"/>
    <mergeCell ref="Q4:Q5"/>
    <mergeCell ref="E10:F10"/>
    <mergeCell ref="G10:H10"/>
    <mergeCell ref="I10:K10"/>
    <mergeCell ref="E11:F11"/>
    <mergeCell ref="G11:H11"/>
    <mergeCell ref="I11:K11"/>
    <mergeCell ref="K3:K5"/>
    <mergeCell ref="L3:L5"/>
    <mergeCell ref="M3:Q3"/>
    <mergeCell ref="E4:F4"/>
    <mergeCell ref="G4:H4"/>
    <mergeCell ref="I4:I5"/>
    <mergeCell ref="M4:M5"/>
    <mergeCell ref="N4:N5"/>
    <mergeCell ref="O4:O5"/>
  </mergeCells>
  <dataValidations count="3">
    <dataValidation allowBlank="1" showInputMessage="1" showErrorMessage="1" sqref="G6:G7" xr:uid="{349F8166-7B93-46AA-B126-6F0B54BD066C}"/>
    <dataValidation type="list" allowBlank="1" showInputMessage="1" showErrorMessage="1" sqref="L8:M25" xr:uid="{ABB0A288-396A-4DFA-B46A-446D300B21F9}">
      <formula1>$AA$6:$AA$6</formula1>
    </dataValidation>
    <dataValidation type="list" allowBlank="1" showInputMessage="1" showErrorMessage="1" sqref="G8:G25" xr:uid="{43EA59FA-B9E1-4A7F-9EA8-ECAC21D98F0F}">
      <formula1>$W$6:$W$13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27E011-58DD-4800-A564-2063D4E6DBE9}">
          <x14:formula1>
            <xm:f>'2021'!#REF!</xm:f>
          </x14:formula1>
          <xm:sqref>F8:F25 N8:N25 P8:P25 H8:H25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CB8E3-31DB-4D6D-8B2F-D15C85EF27C3}">
  <dimension ref="A1:BB11"/>
  <sheetViews>
    <sheetView workbookViewId="0">
      <selection activeCell="E7" sqref="E7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0.88671875" style="47" customWidth="1"/>
    <col min="4" max="4" width="29" style="47" customWidth="1"/>
    <col min="5" max="5" width="32.6640625" style="47" customWidth="1"/>
    <col min="6" max="6" width="33.33203125" style="47" customWidth="1"/>
    <col min="7" max="7" width="16.5546875" style="47" bestFit="1" customWidth="1"/>
    <col min="8" max="8" width="34" style="47" customWidth="1"/>
    <col min="9" max="9" width="16.109375" style="47" bestFit="1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96.75" customHeight="1" x14ac:dyDescent="0.2">
      <c r="A1" s="288"/>
      <c r="B1" s="289"/>
      <c r="C1" s="290"/>
      <c r="D1" s="230"/>
      <c r="E1" s="279" t="s">
        <v>0</v>
      </c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1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ht="60" customHeight="1" x14ac:dyDescent="0.2">
      <c r="A2" s="185" t="s">
        <v>1</v>
      </c>
      <c r="B2" s="295" t="s">
        <v>2</v>
      </c>
      <c r="C2" s="296"/>
      <c r="D2" s="296"/>
      <c r="E2" s="296"/>
      <c r="F2" s="297" t="s">
        <v>3</v>
      </c>
      <c r="G2" s="298"/>
      <c r="H2" s="297" t="s">
        <v>4</v>
      </c>
      <c r="I2" s="299"/>
      <c r="J2" s="299"/>
      <c r="K2" s="299"/>
      <c r="L2" s="299"/>
      <c r="M2" s="298"/>
      <c r="N2" s="297" t="s">
        <v>82</v>
      </c>
      <c r="O2" s="299"/>
      <c r="P2" s="299"/>
      <c r="Q2" s="300"/>
      <c r="R2" s="186" t="s">
        <v>83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294" t="s">
        <v>7</v>
      </c>
      <c r="B3" s="294" t="s">
        <v>8</v>
      </c>
      <c r="C3" s="294" t="s">
        <v>84</v>
      </c>
      <c r="D3" s="301" t="s">
        <v>85</v>
      </c>
      <c r="E3" s="294" t="s">
        <v>86</v>
      </c>
      <c r="F3" s="294" t="s">
        <v>10</v>
      </c>
      <c r="G3" s="294"/>
      <c r="H3" s="294"/>
      <c r="I3" s="294"/>
      <c r="J3" s="294"/>
      <c r="K3" s="294" t="s">
        <v>11</v>
      </c>
      <c r="L3" s="294" t="s">
        <v>12</v>
      </c>
      <c r="M3" s="294" t="s">
        <v>13</v>
      </c>
      <c r="N3" s="294" t="s">
        <v>14</v>
      </c>
      <c r="O3" s="294"/>
      <c r="P3" s="294"/>
      <c r="Q3" s="294"/>
      <c r="R3" s="294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ht="11.25" customHeight="1" x14ac:dyDescent="0.2">
      <c r="A4" s="294"/>
      <c r="B4" s="294"/>
      <c r="C4" s="294"/>
      <c r="D4" s="302"/>
      <c r="E4" s="294"/>
      <c r="F4" s="294" t="s">
        <v>15</v>
      </c>
      <c r="G4" s="294"/>
      <c r="H4" s="294" t="s">
        <v>16</v>
      </c>
      <c r="I4" s="294"/>
      <c r="J4" s="294" t="s">
        <v>17</v>
      </c>
      <c r="K4" s="294"/>
      <c r="L4" s="294"/>
      <c r="M4" s="294"/>
      <c r="N4" s="294" t="s">
        <v>18</v>
      </c>
      <c r="O4" s="294" t="s">
        <v>19</v>
      </c>
      <c r="P4" s="294" t="s">
        <v>20</v>
      </c>
      <c r="Q4" s="294" t="s">
        <v>21</v>
      </c>
      <c r="R4" s="294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294"/>
      <c r="B5" s="294"/>
      <c r="C5" s="294"/>
      <c r="D5" s="303"/>
      <c r="E5" s="294"/>
      <c r="F5" s="176" t="s">
        <v>23</v>
      </c>
      <c r="G5" s="176" t="s">
        <v>24</v>
      </c>
      <c r="H5" s="176" t="s">
        <v>23</v>
      </c>
      <c r="I5" s="176" t="s">
        <v>24</v>
      </c>
      <c r="J5" s="294"/>
      <c r="K5" s="294"/>
      <c r="L5" s="294"/>
      <c r="M5" s="294"/>
      <c r="N5" s="294"/>
      <c r="O5" s="294"/>
      <c r="P5" s="294"/>
      <c r="Q5" s="294"/>
      <c r="R5" s="294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ht="71.400000000000006" x14ac:dyDescent="0.2">
      <c r="A6" s="177" t="s">
        <v>71</v>
      </c>
      <c r="B6" s="178" t="s">
        <v>26</v>
      </c>
      <c r="C6" s="179" t="s">
        <v>87</v>
      </c>
      <c r="D6" s="179" t="s">
        <v>88</v>
      </c>
      <c r="E6" s="179" t="s">
        <v>89</v>
      </c>
      <c r="F6" s="66" t="s">
        <v>28</v>
      </c>
      <c r="G6" s="65"/>
      <c r="H6" s="66" t="s">
        <v>29</v>
      </c>
      <c r="I6" s="180"/>
      <c r="J6" s="69" t="e">
        <f>G6/I6</f>
        <v>#DIV/0!</v>
      </c>
      <c r="K6" s="69">
        <v>1</v>
      </c>
      <c r="L6" s="70">
        <v>0.8</v>
      </c>
      <c r="M6" s="71" t="s">
        <v>90</v>
      </c>
      <c r="N6" s="181"/>
      <c r="O6" s="181"/>
      <c r="P6" s="183"/>
      <c r="Q6" s="72"/>
      <c r="R6" s="184"/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s="86" customFormat="1" ht="75" customHeight="1" x14ac:dyDescent="0.3">
      <c r="A7" s="177" t="s">
        <v>74</v>
      </c>
      <c r="B7" s="65" t="s">
        <v>26</v>
      </c>
      <c r="C7" s="179" t="s">
        <v>91</v>
      </c>
      <c r="D7" s="179" t="s">
        <v>88</v>
      </c>
      <c r="E7" s="179" t="s">
        <v>89</v>
      </c>
      <c r="F7" s="65" t="s">
        <v>68</v>
      </c>
      <c r="G7" s="65"/>
      <c r="H7" s="65" t="s">
        <v>76</v>
      </c>
      <c r="I7" s="71"/>
      <c r="J7" s="69" t="e">
        <f>G7/I7</f>
        <v>#DIV/0!</v>
      </c>
      <c r="K7" s="69">
        <v>1</v>
      </c>
      <c r="L7" s="70">
        <v>0.8</v>
      </c>
      <c r="M7" s="71" t="s">
        <v>90</v>
      </c>
      <c r="N7" s="181"/>
      <c r="O7" s="181"/>
      <c r="P7" s="181"/>
      <c r="Q7" s="72" t="e">
        <f>J7</f>
        <v>#DIV/0!</v>
      </c>
      <c r="R7" s="184"/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x14ac:dyDescent="0.2">
      <c r="A8" s="87"/>
      <c r="B8" s="87"/>
      <c r="C8" s="87"/>
      <c r="D8" s="87"/>
      <c r="E8" s="87"/>
      <c r="F8" s="87"/>
      <c r="G8" s="87"/>
      <c r="H8" s="87"/>
      <c r="I8" s="87"/>
      <c r="J8" s="88"/>
      <c r="K8" s="89"/>
      <c r="L8" s="87"/>
      <c r="M8" s="87"/>
      <c r="N8" s="87"/>
      <c r="O8" s="87"/>
      <c r="P8" s="87"/>
      <c r="Q8" s="87"/>
    </row>
    <row r="9" spans="1:54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9"/>
      <c r="L9" s="87"/>
      <c r="M9" s="87"/>
      <c r="N9" s="87"/>
      <c r="O9" s="87"/>
      <c r="P9" s="87"/>
      <c r="Q9" s="87"/>
    </row>
    <row r="10" spans="1:54" ht="20.399999999999999" hidden="1" x14ac:dyDescent="0.2">
      <c r="B10" s="90"/>
      <c r="C10" s="90"/>
      <c r="D10" s="90"/>
      <c r="E10" s="101" t="s">
        <v>41</v>
      </c>
      <c r="F10" s="231" t="s">
        <v>42</v>
      </c>
      <c r="G10" s="231"/>
      <c r="H10" s="232" t="s">
        <v>43</v>
      </c>
      <c r="I10" s="232"/>
      <c r="J10" s="233" t="s">
        <v>44</v>
      </c>
      <c r="K10" s="234"/>
      <c r="L10" s="235"/>
    </row>
    <row r="11" spans="1:54" hidden="1" x14ac:dyDescent="0.2">
      <c r="E11" s="101" t="s">
        <v>45</v>
      </c>
      <c r="F11" s="236" t="s">
        <v>46</v>
      </c>
      <c r="G11" s="236"/>
      <c r="H11" s="237" t="s">
        <v>47</v>
      </c>
      <c r="I11" s="237"/>
      <c r="J11" s="238" t="s">
        <v>48</v>
      </c>
      <c r="K11" s="239"/>
      <c r="L11" s="240"/>
    </row>
  </sheetData>
  <sheetProtection sheet="1" objects="1" scenarios="1"/>
  <mergeCells count="30">
    <mergeCell ref="A1:C1"/>
    <mergeCell ref="E1:R1"/>
    <mergeCell ref="B2:E2"/>
    <mergeCell ref="F2:G2"/>
    <mergeCell ref="H2:M2"/>
    <mergeCell ref="N2:Q2"/>
    <mergeCell ref="Q4:Q5"/>
    <mergeCell ref="A3:A5"/>
    <mergeCell ref="B3:B5"/>
    <mergeCell ref="C3:C5"/>
    <mergeCell ref="E3:E5"/>
    <mergeCell ref="F3:J3"/>
    <mergeCell ref="K3:K5"/>
    <mergeCell ref="D3:D5"/>
    <mergeCell ref="R4:R5"/>
    <mergeCell ref="F10:G10"/>
    <mergeCell ref="H10:I10"/>
    <mergeCell ref="J10:L10"/>
    <mergeCell ref="F11:G11"/>
    <mergeCell ref="H11:I11"/>
    <mergeCell ref="J11:L11"/>
    <mergeCell ref="L3:L5"/>
    <mergeCell ref="M3:M5"/>
    <mergeCell ref="N3:R3"/>
    <mergeCell ref="F4:G4"/>
    <mergeCell ref="H4:I4"/>
    <mergeCell ref="J4:J5"/>
    <mergeCell ref="N4:N5"/>
    <mergeCell ref="O4:O5"/>
    <mergeCell ref="P4:P5"/>
  </mergeCells>
  <dataValidations count="3">
    <dataValidation type="list" allowBlank="1" showInputMessage="1" showErrorMessage="1" sqref="H8:H25" xr:uid="{879FDA5D-85D5-4CD4-94E1-468DEAC80F87}">
      <formula1>$X$6:$X$13</formula1>
    </dataValidation>
    <dataValidation type="list" allowBlank="1" showInputMessage="1" showErrorMessage="1" sqref="M8:N25" xr:uid="{6EB4E993-6521-4CAB-8BB1-5B042DBFA42C}">
      <formula1>$AB$6:$AB$6</formula1>
    </dataValidation>
    <dataValidation allowBlank="1" showInputMessage="1" showErrorMessage="1" sqref="H6:H7" xr:uid="{85696269-7200-4D5E-94EB-7550151ADF1F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15FEA7-A911-4A54-A0A3-70C4518A7123}">
          <x14:formula1>
            <xm:f>'2021'!#REF!</xm:f>
          </x14:formula1>
          <xm:sqref>G8:G25 O8:O25 Q8:Q25 I8:I25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C10D-0881-4E47-A92B-F7C38517D550}">
  <dimension ref="A1:J47"/>
  <sheetViews>
    <sheetView workbookViewId="0"/>
  </sheetViews>
  <sheetFormatPr baseColWidth="10" defaultColWidth="9.109375" defaultRowHeight="14.4" x14ac:dyDescent="0.3"/>
  <cols>
    <col min="1" max="1" width="63.88671875" style="109" customWidth="1"/>
    <col min="2" max="2" width="22.6640625" style="108" customWidth="1"/>
    <col min="3" max="3" width="35.109375" style="108" customWidth="1"/>
    <col min="4" max="4" width="15.109375" style="108" customWidth="1"/>
    <col min="5" max="5" width="25.109375" style="108" customWidth="1"/>
    <col min="6" max="6" width="9.44140625" style="108" customWidth="1"/>
    <col min="7" max="7" width="9.6640625" style="108" customWidth="1"/>
    <col min="8" max="8" width="20.44140625" style="108" customWidth="1"/>
    <col min="9" max="9" width="9.109375" style="108"/>
    <col min="10" max="10" width="10.88671875" style="108" customWidth="1"/>
    <col min="11" max="16384" width="9.109375" style="108"/>
  </cols>
  <sheetData>
    <row r="1" spans="1:10" x14ac:dyDescent="0.3">
      <c r="A1" s="112"/>
      <c r="B1" s="112"/>
      <c r="C1" s="112"/>
      <c r="D1" s="112"/>
      <c r="E1" s="112"/>
      <c r="F1" s="112"/>
      <c r="G1" s="112"/>
      <c r="H1" s="112"/>
    </row>
    <row r="2" spans="1:10" x14ac:dyDescent="0.3">
      <c r="A2" s="112"/>
      <c r="B2" s="112"/>
      <c r="C2" s="112"/>
      <c r="D2" s="112"/>
      <c r="E2" s="112"/>
      <c r="F2" s="112"/>
      <c r="G2" s="112"/>
      <c r="H2" s="112"/>
    </row>
    <row r="3" spans="1:10" ht="22.5" customHeight="1" x14ac:dyDescent="0.3">
      <c r="A3" s="330" t="s">
        <v>92</v>
      </c>
      <c r="B3" s="332" t="s">
        <v>93</v>
      </c>
      <c r="C3" s="334" t="s">
        <v>94</v>
      </c>
      <c r="D3" s="335"/>
      <c r="E3" s="336"/>
      <c r="F3" s="334" t="s">
        <v>95</v>
      </c>
      <c r="G3" s="336"/>
      <c r="H3" s="337" t="s">
        <v>96</v>
      </c>
      <c r="I3" s="326" t="s">
        <v>97</v>
      </c>
      <c r="J3" s="327"/>
    </row>
    <row r="4" spans="1:10" x14ac:dyDescent="0.3">
      <c r="A4" s="331"/>
      <c r="B4" s="333"/>
      <c r="C4" s="132" t="s">
        <v>98</v>
      </c>
      <c r="D4" s="111" t="s">
        <v>99</v>
      </c>
      <c r="E4" s="124" t="s">
        <v>100</v>
      </c>
      <c r="F4" s="132" t="s">
        <v>101</v>
      </c>
      <c r="G4" s="124" t="s">
        <v>102</v>
      </c>
      <c r="H4" s="338"/>
      <c r="I4" s="328"/>
      <c r="J4" s="329"/>
    </row>
    <row r="5" spans="1:10" ht="28.8" x14ac:dyDescent="0.3">
      <c r="A5" s="305" t="s">
        <v>103</v>
      </c>
      <c r="B5" s="134" t="s">
        <v>104</v>
      </c>
      <c r="C5" s="117" t="s">
        <v>105</v>
      </c>
      <c r="D5" s="144">
        <v>0.01</v>
      </c>
      <c r="E5" s="145">
        <v>0.21739130434782608</v>
      </c>
      <c r="F5" s="117">
        <v>1</v>
      </c>
      <c r="G5" s="163"/>
      <c r="H5" s="316">
        <f>SUM(F5:F10)/6</f>
        <v>1</v>
      </c>
      <c r="I5" s="319">
        <f>AVERAGE(H5:H47)</f>
        <v>0.81893939393939397</v>
      </c>
      <c r="J5" s="320"/>
    </row>
    <row r="6" spans="1:10" ht="30" customHeight="1" x14ac:dyDescent="0.3">
      <c r="A6" s="305"/>
      <c r="B6" s="134" t="s">
        <v>104</v>
      </c>
      <c r="C6" s="117" t="s">
        <v>106</v>
      </c>
      <c r="D6" s="116">
        <v>0.5</v>
      </c>
      <c r="E6" s="130" t="s">
        <v>107</v>
      </c>
      <c r="F6" s="117">
        <v>1</v>
      </c>
      <c r="G6" s="163"/>
      <c r="H6" s="317"/>
      <c r="I6" s="162"/>
      <c r="J6" s="162"/>
    </row>
    <row r="7" spans="1:10" ht="28.8" x14ac:dyDescent="0.3">
      <c r="A7" s="305"/>
      <c r="B7" s="137" t="s">
        <v>108</v>
      </c>
      <c r="C7" s="119" t="s">
        <v>109</v>
      </c>
      <c r="D7" s="115">
        <v>0.5</v>
      </c>
      <c r="E7" s="161">
        <v>0.89</v>
      </c>
      <c r="F7" s="119">
        <v>1</v>
      </c>
      <c r="G7" s="163"/>
      <c r="H7" s="317"/>
      <c r="I7" s="162"/>
      <c r="J7" s="162"/>
    </row>
    <row r="8" spans="1:10" ht="28.8" x14ac:dyDescent="0.3">
      <c r="A8" s="305"/>
      <c r="B8" s="134" t="s">
        <v>108</v>
      </c>
      <c r="C8" s="117" t="s">
        <v>110</v>
      </c>
      <c r="D8" s="116">
        <v>0.8</v>
      </c>
      <c r="E8" s="125">
        <v>0.95</v>
      </c>
      <c r="F8" s="117">
        <v>1</v>
      </c>
      <c r="G8" s="163"/>
      <c r="H8" s="317"/>
      <c r="I8" s="162"/>
      <c r="J8" s="162"/>
    </row>
    <row r="9" spans="1:10" ht="28.8" x14ac:dyDescent="0.3">
      <c r="A9" s="305"/>
      <c r="B9" s="134" t="s">
        <v>108</v>
      </c>
      <c r="C9" s="117" t="s">
        <v>111</v>
      </c>
      <c r="D9" s="116">
        <v>0.5</v>
      </c>
      <c r="E9" s="125">
        <v>1.26</v>
      </c>
      <c r="F9" s="117">
        <v>1</v>
      </c>
      <c r="G9" s="163"/>
      <c r="H9" s="317"/>
      <c r="I9" s="162"/>
      <c r="J9" s="162"/>
    </row>
    <row r="10" spans="1:10" ht="30" customHeight="1" x14ac:dyDescent="0.3">
      <c r="A10" s="306"/>
      <c r="B10" s="136" t="s">
        <v>112</v>
      </c>
      <c r="C10" s="157" t="s">
        <v>113</v>
      </c>
      <c r="D10" s="123">
        <v>0.8</v>
      </c>
      <c r="E10" s="131">
        <v>1</v>
      </c>
      <c r="F10" s="140">
        <v>1</v>
      </c>
      <c r="G10" s="164"/>
      <c r="H10" s="318"/>
      <c r="I10" s="162"/>
      <c r="J10" s="162"/>
    </row>
    <row r="11" spans="1:10" ht="28.8" x14ac:dyDescent="0.3">
      <c r="A11" s="321" t="s">
        <v>114</v>
      </c>
      <c r="B11" s="137" t="s">
        <v>115</v>
      </c>
      <c r="C11" s="119" t="s">
        <v>116</v>
      </c>
      <c r="D11" s="115">
        <v>0.5</v>
      </c>
      <c r="E11" s="158">
        <v>0.67</v>
      </c>
      <c r="F11" s="119">
        <v>1</v>
      </c>
      <c r="G11" s="165"/>
      <c r="H11" s="323">
        <f>SUM(F11:F22)/12</f>
        <v>0.58333333333333337</v>
      </c>
      <c r="I11" s="162"/>
      <c r="J11" s="162"/>
    </row>
    <row r="12" spans="1:10" ht="45" customHeight="1" x14ac:dyDescent="0.3">
      <c r="A12" s="305"/>
      <c r="B12" s="134" t="s">
        <v>117</v>
      </c>
      <c r="C12" s="117" t="s">
        <v>118</v>
      </c>
      <c r="D12" s="118">
        <v>2E-3</v>
      </c>
      <c r="E12" s="143">
        <v>1.5E-3</v>
      </c>
      <c r="F12" s="117">
        <v>1</v>
      </c>
      <c r="G12" s="163"/>
      <c r="H12" s="323"/>
      <c r="I12" s="162"/>
      <c r="J12" s="162"/>
    </row>
    <row r="13" spans="1:10" ht="30" customHeight="1" x14ac:dyDescent="0.3">
      <c r="A13" s="305"/>
      <c r="B13" s="134" t="s">
        <v>117</v>
      </c>
      <c r="C13" s="147" t="s">
        <v>119</v>
      </c>
      <c r="D13" s="118">
        <v>0.85</v>
      </c>
      <c r="E13" s="142">
        <v>0.1028</v>
      </c>
      <c r="F13" s="117"/>
      <c r="G13" s="163">
        <v>1</v>
      </c>
      <c r="H13" s="323"/>
      <c r="I13" s="162"/>
      <c r="J13" s="162"/>
    </row>
    <row r="14" spans="1:10" ht="30" customHeight="1" x14ac:dyDescent="0.3">
      <c r="A14" s="305"/>
      <c r="B14" s="134" t="s">
        <v>117</v>
      </c>
      <c r="C14" s="117" t="s">
        <v>120</v>
      </c>
      <c r="D14" s="113">
        <v>85</v>
      </c>
      <c r="E14" s="143">
        <v>0.99</v>
      </c>
      <c r="F14" s="117">
        <v>1</v>
      </c>
      <c r="G14" s="163"/>
      <c r="H14" s="323"/>
      <c r="I14" s="162"/>
      <c r="J14" s="162"/>
    </row>
    <row r="15" spans="1:10" ht="28.8" x14ac:dyDescent="0.3">
      <c r="A15" s="305"/>
      <c r="B15" s="134" t="s">
        <v>121</v>
      </c>
      <c r="C15" s="117" t="s">
        <v>122</v>
      </c>
      <c r="D15" s="116">
        <v>0.9</v>
      </c>
      <c r="E15" s="125">
        <v>1</v>
      </c>
      <c r="F15" s="117">
        <v>1</v>
      </c>
      <c r="G15" s="163"/>
      <c r="H15" s="323"/>
      <c r="I15" s="162"/>
      <c r="J15" s="162"/>
    </row>
    <row r="16" spans="1:10" ht="30" customHeight="1" x14ac:dyDescent="0.3">
      <c r="A16" s="305"/>
      <c r="B16" s="134" t="s">
        <v>123</v>
      </c>
      <c r="C16" s="117" t="s">
        <v>124</v>
      </c>
      <c r="D16" s="116">
        <v>0.9</v>
      </c>
      <c r="E16" s="126" t="s">
        <v>31</v>
      </c>
      <c r="F16" s="117"/>
      <c r="G16" s="163"/>
      <c r="H16" s="323"/>
      <c r="I16" s="162"/>
      <c r="J16" s="162"/>
    </row>
    <row r="17" spans="1:10" ht="30" customHeight="1" x14ac:dyDescent="0.3">
      <c r="A17" s="305"/>
      <c r="B17" s="134" t="s">
        <v>123</v>
      </c>
      <c r="C17" s="117" t="s">
        <v>125</v>
      </c>
      <c r="D17" s="116">
        <v>0.9</v>
      </c>
      <c r="E17" s="126" t="s">
        <v>31</v>
      </c>
      <c r="F17" s="117"/>
      <c r="G17" s="163"/>
      <c r="H17" s="323"/>
      <c r="I17" s="162"/>
      <c r="J17" s="162"/>
    </row>
    <row r="18" spans="1:10" ht="30" customHeight="1" x14ac:dyDescent="0.3">
      <c r="A18" s="305"/>
      <c r="B18" s="134" t="s">
        <v>123</v>
      </c>
      <c r="C18" s="117" t="s">
        <v>126</v>
      </c>
      <c r="D18" s="116">
        <v>0.9</v>
      </c>
      <c r="E18" s="126" t="s">
        <v>31</v>
      </c>
      <c r="F18" s="117"/>
      <c r="G18" s="163"/>
      <c r="H18" s="323"/>
      <c r="I18" s="162"/>
      <c r="J18" s="162"/>
    </row>
    <row r="19" spans="1:10" ht="45.75" customHeight="1" x14ac:dyDescent="0.3">
      <c r="A19" s="305"/>
      <c r="B19" s="134" t="s">
        <v>127</v>
      </c>
      <c r="C19" s="117" t="s">
        <v>128</v>
      </c>
      <c r="D19" s="116">
        <v>0.9</v>
      </c>
      <c r="E19" s="125">
        <v>0.98</v>
      </c>
      <c r="F19" s="117">
        <v>1</v>
      </c>
      <c r="G19" s="163"/>
      <c r="H19" s="323"/>
      <c r="I19" s="162"/>
      <c r="J19" s="162"/>
    </row>
    <row r="20" spans="1:10" ht="45.75" customHeight="1" x14ac:dyDescent="0.3">
      <c r="A20" s="305"/>
      <c r="B20" s="134" t="s">
        <v>112</v>
      </c>
      <c r="C20" s="146" t="s">
        <v>129</v>
      </c>
      <c r="D20" s="116">
        <v>0.9</v>
      </c>
      <c r="E20" s="125">
        <v>1</v>
      </c>
      <c r="F20" s="117">
        <v>1</v>
      </c>
      <c r="G20" s="163"/>
      <c r="H20" s="323"/>
      <c r="I20" s="162"/>
      <c r="J20" s="162"/>
    </row>
    <row r="21" spans="1:10" ht="45.75" customHeight="1" x14ac:dyDescent="0.3">
      <c r="A21" s="305"/>
      <c r="B21" s="134" t="s">
        <v>112</v>
      </c>
      <c r="C21" s="146" t="s">
        <v>130</v>
      </c>
      <c r="D21" s="116">
        <v>0.7</v>
      </c>
      <c r="E21" s="128">
        <v>0</v>
      </c>
      <c r="F21" s="117"/>
      <c r="G21" s="163">
        <v>1</v>
      </c>
      <c r="H21" s="323"/>
      <c r="I21" s="162"/>
      <c r="J21" s="162"/>
    </row>
    <row r="22" spans="1:10" ht="45.75" customHeight="1" x14ac:dyDescent="0.3">
      <c r="A22" s="322"/>
      <c r="B22" s="135" t="s">
        <v>112</v>
      </c>
      <c r="C22" s="148" t="s">
        <v>131</v>
      </c>
      <c r="D22" s="114">
        <v>0.05</v>
      </c>
      <c r="E22" s="141">
        <v>0</v>
      </c>
      <c r="F22" s="139">
        <v>1</v>
      </c>
      <c r="G22" s="166"/>
      <c r="H22" s="324"/>
      <c r="I22" s="162"/>
      <c r="J22" s="162"/>
    </row>
    <row r="23" spans="1:10" ht="42" customHeight="1" x14ac:dyDescent="0.3">
      <c r="A23" s="310" t="s">
        <v>132</v>
      </c>
      <c r="B23" s="134" t="s">
        <v>133</v>
      </c>
      <c r="C23" s="117" t="s">
        <v>134</v>
      </c>
      <c r="D23" s="116">
        <v>1</v>
      </c>
      <c r="E23" s="129">
        <v>1</v>
      </c>
      <c r="F23" s="117">
        <v>1</v>
      </c>
      <c r="G23" s="163"/>
      <c r="H23" s="325">
        <f>SUM(F23:F28)/6</f>
        <v>1</v>
      </c>
      <c r="I23" s="162"/>
      <c r="J23" s="162"/>
    </row>
    <row r="24" spans="1:10" ht="43.2" x14ac:dyDescent="0.3">
      <c r="A24" s="311"/>
      <c r="B24" s="134" t="s">
        <v>133</v>
      </c>
      <c r="C24" s="117" t="s">
        <v>135</v>
      </c>
      <c r="D24" s="116">
        <v>0.9</v>
      </c>
      <c r="E24" s="129">
        <v>1</v>
      </c>
      <c r="F24" s="117">
        <v>1</v>
      </c>
      <c r="G24" s="163"/>
      <c r="H24" s="323"/>
      <c r="I24" s="162"/>
      <c r="J24" s="162"/>
    </row>
    <row r="25" spans="1:10" ht="28.8" x14ac:dyDescent="0.3">
      <c r="A25" s="311"/>
      <c r="B25" s="134" t="s">
        <v>121</v>
      </c>
      <c r="C25" s="117" t="s">
        <v>136</v>
      </c>
      <c r="D25" s="116">
        <v>1</v>
      </c>
      <c r="E25" s="130">
        <v>100</v>
      </c>
      <c r="F25" s="117">
        <v>1</v>
      </c>
      <c r="G25" s="163"/>
      <c r="H25" s="323"/>
      <c r="I25" s="162"/>
      <c r="J25" s="162"/>
    </row>
    <row r="26" spans="1:10" ht="28.8" x14ac:dyDescent="0.3">
      <c r="A26" s="311"/>
      <c r="B26" s="134" t="s">
        <v>137</v>
      </c>
      <c r="C26" s="117" t="s">
        <v>138</v>
      </c>
      <c r="D26" s="116">
        <v>1</v>
      </c>
      <c r="E26" s="125">
        <v>1</v>
      </c>
      <c r="F26" s="117">
        <v>1</v>
      </c>
      <c r="G26" s="163"/>
      <c r="H26" s="323"/>
      <c r="I26" s="162"/>
      <c r="J26" s="162"/>
    </row>
    <row r="27" spans="1:10" ht="28.8" x14ac:dyDescent="0.3">
      <c r="A27" s="311"/>
      <c r="B27" s="134" t="s">
        <v>137</v>
      </c>
      <c r="C27" s="117" t="s">
        <v>139</v>
      </c>
      <c r="D27" s="116">
        <v>0.25</v>
      </c>
      <c r="E27" s="125">
        <v>0.33</v>
      </c>
      <c r="F27" s="117">
        <v>1</v>
      </c>
      <c r="G27" s="163"/>
      <c r="H27" s="323"/>
      <c r="I27" s="162"/>
      <c r="J27" s="162"/>
    </row>
    <row r="28" spans="1:10" ht="28.8" x14ac:dyDescent="0.3">
      <c r="A28" s="312"/>
      <c r="B28" s="135" t="s">
        <v>137</v>
      </c>
      <c r="C28" s="139" t="s">
        <v>140</v>
      </c>
      <c r="D28" s="114">
        <v>0.7</v>
      </c>
      <c r="E28" s="141">
        <v>1.04</v>
      </c>
      <c r="F28" s="139">
        <v>1</v>
      </c>
      <c r="G28" s="166"/>
      <c r="H28" s="324"/>
      <c r="I28" s="162"/>
      <c r="J28" s="162"/>
    </row>
    <row r="29" spans="1:10" ht="33" customHeight="1" x14ac:dyDescent="0.3">
      <c r="A29" s="304" t="s">
        <v>141</v>
      </c>
      <c r="B29" s="133" t="s">
        <v>142</v>
      </c>
      <c r="C29" s="138" t="s">
        <v>143</v>
      </c>
      <c r="D29" s="122">
        <v>0.8</v>
      </c>
      <c r="E29" s="156">
        <v>1</v>
      </c>
      <c r="F29" s="138">
        <v>1</v>
      </c>
      <c r="G29" s="167"/>
      <c r="H29" s="307">
        <f>SUM(F29:F36)/8</f>
        <v>0.875</v>
      </c>
      <c r="I29" s="162"/>
      <c r="J29" s="162"/>
    </row>
    <row r="30" spans="1:10" ht="28.8" x14ac:dyDescent="0.3">
      <c r="A30" s="305"/>
      <c r="B30" s="134" t="s">
        <v>144</v>
      </c>
      <c r="C30" s="117" t="s">
        <v>145</v>
      </c>
      <c r="D30" s="120">
        <v>0.95</v>
      </c>
      <c r="E30" s="142">
        <v>1</v>
      </c>
      <c r="F30" s="117">
        <v>1</v>
      </c>
      <c r="G30" s="163"/>
      <c r="H30" s="308"/>
      <c r="I30" s="162"/>
      <c r="J30" s="162"/>
    </row>
    <row r="31" spans="1:10" ht="43.2" x14ac:dyDescent="0.3">
      <c r="A31" s="305"/>
      <c r="B31" s="134" t="s">
        <v>144</v>
      </c>
      <c r="C31" s="117" t="s">
        <v>146</v>
      </c>
      <c r="D31" s="120">
        <v>0.9</v>
      </c>
      <c r="E31" s="142">
        <v>1</v>
      </c>
      <c r="F31" s="117">
        <v>1</v>
      </c>
      <c r="G31" s="163"/>
      <c r="H31" s="308"/>
      <c r="I31" s="162"/>
      <c r="J31" s="162"/>
    </row>
    <row r="32" spans="1:10" ht="45" customHeight="1" x14ac:dyDescent="0.3">
      <c r="A32" s="305"/>
      <c r="B32" s="134" t="s">
        <v>117</v>
      </c>
      <c r="C32" s="117" t="s">
        <v>118</v>
      </c>
      <c r="D32" s="121">
        <v>2E-3</v>
      </c>
      <c r="E32" s="130">
        <v>0.15</v>
      </c>
      <c r="F32" s="117">
        <v>1</v>
      </c>
      <c r="G32" s="163"/>
      <c r="H32" s="308"/>
      <c r="I32" s="162"/>
      <c r="J32" s="162"/>
    </row>
    <row r="33" spans="1:10" ht="30" customHeight="1" x14ac:dyDescent="0.3">
      <c r="A33" s="305"/>
      <c r="B33" s="134" t="s">
        <v>117</v>
      </c>
      <c r="C33" s="117" t="s">
        <v>119</v>
      </c>
      <c r="D33" s="116">
        <v>0.85</v>
      </c>
      <c r="E33" s="127">
        <v>10.28</v>
      </c>
      <c r="F33" s="117"/>
      <c r="G33" s="163" t="s">
        <v>147</v>
      </c>
      <c r="H33" s="308"/>
      <c r="I33" s="162"/>
      <c r="J33" s="162"/>
    </row>
    <row r="34" spans="1:10" ht="30" customHeight="1" x14ac:dyDescent="0.3">
      <c r="A34" s="305"/>
      <c r="B34" s="134" t="s">
        <v>117</v>
      </c>
      <c r="C34" s="117" t="s">
        <v>120</v>
      </c>
      <c r="D34" s="116">
        <v>0.85</v>
      </c>
      <c r="E34" s="130">
        <v>99</v>
      </c>
      <c r="F34" s="117">
        <v>1</v>
      </c>
      <c r="G34" s="163"/>
      <c r="H34" s="308"/>
      <c r="I34" s="162"/>
      <c r="J34" s="162"/>
    </row>
    <row r="35" spans="1:10" ht="28.8" x14ac:dyDescent="0.3">
      <c r="A35" s="305"/>
      <c r="B35" s="134" t="s">
        <v>148</v>
      </c>
      <c r="C35" s="117" t="s">
        <v>149</v>
      </c>
      <c r="D35" s="116">
        <v>0.8</v>
      </c>
      <c r="E35" s="130">
        <v>99</v>
      </c>
      <c r="F35" s="117">
        <v>1</v>
      </c>
      <c r="G35" s="163"/>
      <c r="H35" s="308"/>
      <c r="I35" s="162"/>
      <c r="J35" s="162"/>
    </row>
    <row r="36" spans="1:10" ht="28.8" x14ac:dyDescent="0.3">
      <c r="A36" s="306"/>
      <c r="B36" s="136" t="s">
        <v>148</v>
      </c>
      <c r="C36" s="140" t="s">
        <v>150</v>
      </c>
      <c r="D36" s="123">
        <v>0.7</v>
      </c>
      <c r="E36" s="159">
        <v>83</v>
      </c>
      <c r="F36" s="140">
        <v>1</v>
      </c>
      <c r="G36" s="164"/>
      <c r="H36" s="309"/>
      <c r="I36" s="162"/>
      <c r="J36" s="162"/>
    </row>
    <row r="37" spans="1:10" ht="40.5" customHeight="1" x14ac:dyDescent="0.3">
      <c r="A37" s="310" t="s">
        <v>151</v>
      </c>
      <c r="B37" s="134" t="s">
        <v>115</v>
      </c>
      <c r="C37" s="117" t="s">
        <v>152</v>
      </c>
      <c r="D37" s="116">
        <v>0.75</v>
      </c>
      <c r="E37" s="155">
        <v>0.9</v>
      </c>
      <c r="F37" s="117">
        <v>1</v>
      </c>
      <c r="G37" s="163"/>
      <c r="H37" s="313">
        <f>SUM(F37:F47)/11</f>
        <v>0.63636363636363635</v>
      </c>
      <c r="I37" s="162"/>
      <c r="J37" s="162"/>
    </row>
    <row r="38" spans="1:10" ht="43.2" x14ac:dyDescent="0.3">
      <c r="A38" s="311"/>
      <c r="B38" s="134" t="s">
        <v>117</v>
      </c>
      <c r="C38" s="117" t="s">
        <v>153</v>
      </c>
      <c r="D38" s="116">
        <v>0.8</v>
      </c>
      <c r="E38" s="126"/>
      <c r="F38" s="117"/>
      <c r="G38" s="163"/>
      <c r="H38" s="314"/>
      <c r="I38" s="162"/>
      <c r="J38" s="162"/>
    </row>
    <row r="39" spans="1:10" ht="43.2" x14ac:dyDescent="0.3">
      <c r="A39" s="311"/>
      <c r="B39" s="134" t="s">
        <v>117</v>
      </c>
      <c r="C39" s="117" t="s">
        <v>154</v>
      </c>
      <c r="D39" s="116">
        <v>0.6</v>
      </c>
      <c r="E39" s="125">
        <v>0.66559999999999997</v>
      </c>
      <c r="F39" s="117">
        <v>1</v>
      </c>
      <c r="G39" s="163"/>
      <c r="H39" s="314"/>
      <c r="I39" s="162"/>
      <c r="J39" s="162"/>
    </row>
    <row r="40" spans="1:10" ht="15" customHeight="1" x14ac:dyDescent="0.3">
      <c r="A40" s="311"/>
      <c r="B40" s="134" t="s">
        <v>155</v>
      </c>
      <c r="C40" s="117" t="s">
        <v>156</v>
      </c>
      <c r="D40" s="116">
        <v>0.9</v>
      </c>
      <c r="E40" s="130">
        <v>100</v>
      </c>
      <c r="F40" s="117">
        <v>1</v>
      </c>
      <c r="G40" s="163"/>
      <c r="H40" s="314"/>
      <c r="I40" s="162"/>
      <c r="J40" s="162"/>
    </row>
    <row r="41" spans="1:10" ht="15" customHeight="1" x14ac:dyDescent="0.3">
      <c r="A41" s="311"/>
      <c r="B41" s="134" t="s">
        <v>155</v>
      </c>
      <c r="C41" s="117" t="s">
        <v>157</v>
      </c>
      <c r="D41" s="116">
        <v>0.99</v>
      </c>
      <c r="E41" s="130">
        <v>100</v>
      </c>
      <c r="F41" s="117">
        <v>1</v>
      </c>
      <c r="G41" s="163"/>
      <c r="H41" s="314"/>
      <c r="I41" s="162"/>
      <c r="J41" s="162"/>
    </row>
    <row r="42" spans="1:10" ht="15" customHeight="1" x14ac:dyDescent="0.3">
      <c r="A42" s="311"/>
      <c r="B42" s="134" t="s">
        <v>155</v>
      </c>
      <c r="C42" s="117" t="s">
        <v>158</v>
      </c>
      <c r="D42" s="116">
        <v>0.96</v>
      </c>
      <c r="E42" s="130">
        <v>165</v>
      </c>
      <c r="F42" s="117">
        <v>1</v>
      </c>
      <c r="G42" s="163"/>
      <c r="H42" s="314"/>
      <c r="I42" s="162"/>
      <c r="J42" s="162"/>
    </row>
    <row r="43" spans="1:10" ht="15" customHeight="1" x14ac:dyDescent="0.3">
      <c r="A43" s="311"/>
      <c r="B43" s="134" t="s">
        <v>155</v>
      </c>
      <c r="C43" s="117" t="s">
        <v>159</v>
      </c>
      <c r="D43" s="116">
        <v>0</v>
      </c>
      <c r="E43" s="127">
        <v>2.35</v>
      </c>
      <c r="F43" s="117"/>
      <c r="G43" s="163">
        <v>1</v>
      </c>
      <c r="H43" s="314"/>
      <c r="I43" s="162"/>
      <c r="J43" s="162"/>
    </row>
    <row r="44" spans="1:10" ht="28.8" x14ac:dyDescent="0.3">
      <c r="A44" s="311"/>
      <c r="B44" s="134" t="s">
        <v>155</v>
      </c>
      <c r="C44" s="117" t="s">
        <v>160</v>
      </c>
      <c r="D44" s="116">
        <v>0</v>
      </c>
      <c r="E44" s="130">
        <v>0</v>
      </c>
      <c r="F44" s="117">
        <v>1</v>
      </c>
      <c r="G44" s="163"/>
      <c r="H44" s="314"/>
      <c r="I44" s="162"/>
      <c r="J44" s="162"/>
    </row>
    <row r="45" spans="1:10" ht="15" customHeight="1" x14ac:dyDescent="0.3">
      <c r="A45" s="311"/>
      <c r="B45" s="134" t="s">
        <v>155</v>
      </c>
      <c r="C45" s="117" t="s">
        <v>161</v>
      </c>
      <c r="D45" s="116">
        <v>0</v>
      </c>
      <c r="E45" s="130">
        <v>0</v>
      </c>
      <c r="F45" s="117">
        <v>1</v>
      </c>
      <c r="G45" s="163"/>
      <c r="H45" s="314"/>
      <c r="I45" s="162"/>
      <c r="J45" s="162"/>
    </row>
    <row r="46" spans="1:10" ht="15" customHeight="1" x14ac:dyDescent="0.3">
      <c r="A46" s="311"/>
      <c r="B46" s="134" t="s">
        <v>155</v>
      </c>
      <c r="C46" s="117" t="s">
        <v>162</v>
      </c>
      <c r="D46" s="116">
        <v>0</v>
      </c>
      <c r="E46" s="127">
        <v>5.65</v>
      </c>
      <c r="F46" s="117"/>
      <c r="G46" s="163">
        <v>1</v>
      </c>
      <c r="H46" s="314"/>
      <c r="I46" s="162"/>
      <c r="J46" s="162"/>
    </row>
    <row r="47" spans="1:10" ht="15" customHeight="1" x14ac:dyDescent="0.3">
      <c r="A47" s="312"/>
      <c r="B47" s="136" t="s">
        <v>155</v>
      </c>
      <c r="C47" s="140" t="s">
        <v>163</v>
      </c>
      <c r="D47" s="123">
        <v>0</v>
      </c>
      <c r="E47" s="160">
        <v>1243</v>
      </c>
      <c r="F47" s="140"/>
      <c r="G47" s="164">
        <v>1</v>
      </c>
      <c r="H47" s="315"/>
      <c r="I47" s="162"/>
      <c r="J47" s="162"/>
    </row>
  </sheetData>
  <mergeCells count="17">
    <mergeCell ref="I3:J4"/>
    <mergeCell ref="A3:A4"/>
    <mergeCell ref="B3:B4"/>
    <mergeCell ref="C3:E3"/>
    <mergeCell ref="F3:G3"/>
    <mergeCell ref="H3:H4"/>
    <mergeCell ref="I5:J5"/>
    <mergeCell ref="A11:A22"/>
    <mergeCell ref="H11:H22"/>
    <mergeCell ref="A23:A28"/>
    <mergeCell ref="H23:H28"/>
    <mergeCell ref="A29:A36"/>
    <mergeCell ref="H29:H36"/>
    <mergeCell ref="A37:A47"/>
    <mergeCell ref="H37:H47"/>
    <mergeCell ref="A5:A10"/>
    <mergeCell ref="H5:H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82FE0-FD52-4B3D-B11A-9F91AD2C5E54}">
  <dimension ref="A1:Q48"/>
  <sheetViews>
    <sheetView workbookViewId="0">
      <selection activeCell="C5" sqref="C5:C16"/>
    </sheetView>
  </sheetViews>
  <sheetFormatPr baseColWidth="10" defaultColWidth="9.109375" defaultRowHeight="14.4" x14ac:dyDescent="0.3"/>
  <cols>
    <col min="1" max="1" width="63.88671875" style="109" customWidth="1"/>
    <col min="2" max="2" width="22.6640625" style="108" customWidth="1"/>
    <col min="3" max="3" width="35.109375" style="108" customWidth="1"/>
    <col min="4" max="5" width="15.109375" style="108" customWidth="1"/>
    <col min="6" max="6" width="25.109375" style="108" customWidth="1"/>
    <col min="7" max="7" width="12.88671875" style="108" hidden="1" customWidth="1"/>
    <col min="8" max="8" width="13.6640625" style="108" hidden="1" customWidth="1"/>
    <col min="9" max="9" width="12.33203125" style="108" hidden="1" customWidth="1"/>
    <col min="10" max="10" width="10.88671875" style="108" hidden="1" customWidth="1"/>
    <col min="11" max="11" width="12.109375" style="108" hidden="1" customWidth="1"/>
    <col min="12" max="12" width="11.6640625" style="108" hidden="1" customWidth="1"/>
    <col min="13" max="13" width="9.44140625" style="108" customWidth="1"/>
    <col min="14" max="14" width="9.6640625" style="108" customWidth="1"/>
    <col min="15" max="15" width="20.44140625" style="108" customWidth="1"/>
    <col min="16" max="16" width="9.109375" style="108"/>
    <col min="17" max="17" width="10.88671875" style="108" customWidth="1"/>
    <col min="18" max="16384" width="9.109375" style="108"/>
  </cols>
  <sheetData>
    <row r="1" spans="1:17" x14ac:dyDescent="0.3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7" x14ac:dyDescent="0.3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7" ht="22.5" customHeight="1" x14ac:dyDescent="0.3">
      <c r="A3" s="330" t="s">
        <v>92</v>
      </c>
      <c r="B3" s="332" t="s">
        <v>93</v>
      </c>
      <c r="C3" s="334" t="s">
        <v>94</v>
      </c>
      <c r="D3" s="335"/>
      <c r="E3" s="351"/>
      <c r="F3" s="351"/>
      <c r="G3" s="352" t="s">
        <v>164</v>
      </c>
      <c r="H3" s="352"/>
      <c r="I3" s="352" t="s">
        <v>165</v>
      </c>
      <c r="J3" s="352"/>
      <c r="K3" s="352" t="s">
        <v>166</v>
      </c>
      <c r="L3" s="352"/>
      <c r="M3" s="334" t="s">
        <v>95</v>
      </c>
      <c r="N3" s="336"/>
      <c r="O3" s="337" t="s">
        <v>96</v>
      </c>
      <c r="P3" s="326" t="s">
        <v>97</v>
      </c>
      <c r="Q3" s="327"/>
    </row>
    <row r="4" spans="1:17" x14ac:dyDescent="0.3">
      <c r="A4" s="331"/>
      <c r="B4" s="333"/>
      <c r="C4" s="132" t="s">
        <v>98</v>
      </c>
      <c r="D4" s="111" t="s">
        <v>99</v>
      </c>
      <c r="E4" s="190" t="s">
        <v>167</v>
      </c>
      <c r="F4" s="190" t="s">
        <v>100</v>
      </c>
      <c r="G4" s="111"/>
      <c r="H4" s="111"/>
      <c r="I4" s="111"/>
      <c r="J4" s="111"/>
      <c r="K4" s="111"/>
      <c r="L4" s="111"/>
      <c r="M4" s="132" t="s">
        <v>101</v>
      </c>
      <c r="N4" s="124" t="s">
        <v>102</v>
      </c>
      <c r="O4" s="338"/>
      <c r="P4" s="328"/>
      <c r="Q4" s="329"/>
    </row>
    <row r="5" spans="1:17" ht="28.8" x14ac:dyDescent="0.3">
      <c r="A5" s="304" t="s">
        <v>103</v>
      </c>
      <c r="B5" s="224" t="s">
        <v>104</v>
      </c>
      <c r="C5" s="138" t="s">
        <v>105</v>
      </c>
      <c r="D5" s="211">
        <v>0.01</v>
      </c>
      <c r="E5" s="212">
        <f>D5/4</f>
        <v>2.5000000000000001E-3</v>
      </c>
      <c r="F5" s="213">
        <v>0.22</v>
      </c>
      <c r="G5" s="214"/>
      <c r="H5" s="214"/>
      <c r="I5" s="214"/>
      <c r="J5" s="214"/>
      <c r="K5" s="214"/>
      <c r="L5" s="213"/>
      <c r="M5" s="215">
        <v>1</v>
      </c>
      <c r="N5" s="215"/>
      <c r="O5" s="347">
        <f>SUM(M5:M10)/6</f>
        <v>0.83333333333333337</v>
      </c>
      <c r="P5" s="350">
        <f>AVERAGE(O5:O48)</f>
        <v>0.83506493506493507</v>
      </c>
      <c r="Q5" s="320"/>
    </row>
    <row r="6" spans="1:17" ht="30" customHeight="1" x14ac:dyDescent="0.3">
      <c r="A6" s="305"/>
      <c r="B6" s="225" t="s">
        <v>104</v>
      </c>
      <c r="C6" s="117" t="s">
        <v>106</v>
      </c>
      <c r="D6" s="116">
        <v>0.5</v>
      </c>
      <c r="E6" s="191">
        <f t="shared" ref="E6:E48" si="0">D6/4</f>
        <v>0.125</v>
      </c>
      <c r="F6" s="192">
        <v>0.95</v>
      </c>
      <c r="G6" s="193"/>
      <c r="H6" s="193"/>
      <c r="I6" s="193"/>
      <c r="J6" s="193"/>
      <c r="K6" s="193"/>
      <c r="L6" s="192"/>
      <c r="M6" s="113">
        <v>1</v>
      </c>
      <c r="N6" s="113"/>
      <c r="O6" s="348"/>
      <c r="P6" s="162"/>
      <c r="Q6" s="162"/>
    </row>
    <row r="7" spans="1:17" ht="28.8" x14ac:dyDescent="0.3">
      <c r="A7" s="305"/>
      <c r="B7" s="226" t="s">
        <v>108</v>
      </c>
      <c r="C7" s="119" t="s">
        <v>109</v>
      </c>
      <c r="D7" s="115">
        <v>0.5</v>
      </c>
      <c r="E7" s="191">
        <f t="shared" si="0"/>
        <v>0.125</v>
      </c>
      <c r="F7" s="192">
        <v>0.98</v>
      </c>
      <c r="G7" s="194"/>
      <c r="H7" s="194"/>
      <c r="I7" s="194"/>
      <c r="J7" s="194"/>
      <c r="K7" s="194"/>
      <c r="L7" s="195"/>
      <c r="M7" s="113">
        <v>1</v>
      </c>
      <c r="N7" s="113"/>
      <c r="O7" s="348"/>
      <c r="P7" s="162"/>
      <c r="Q7" s="162"/>
    </row>
    <row r="8" spans="1:17" ht="28.8" x14ac:dyDescent="0.3">
      <c r="A8" s="305"/>
      <c r="B8" s="225" t="s">
        <v>108</v>
      </c>
      <c r="C8" s="117" t="s">
        <v>110</v>
      </c>
      <c r="D8" s="116">
        <v>0.82</v>
      </c>
      <c r="E8" s="191">
        <f t="shared" si="0"/>
        <v>0.20499999999999999</v>
      </c>
      <c r="F8" s="195">
        <v>1</v>
      </c>
      <c r="G8" s="194"/>
      <c r="H8" s="194"/>
      <c r="I8" s="194"/>
      <c r="J8" s="194"/>
      <c r="K8" s="194"/>
      <c r="L8" s="195"/>
      <c r="M8" s="113">
        <v>1</v>
      </c>
      <c r="N8" s="113"/>
      <c r="O8" s="348"/>
      <c r="P8" s="162"/>
      <c r="Q8" s="162"/>
    </row>
    <row r="9" spans="1:17" ht="28.8" x14ac:dyDescent="0.3">
      <c r="A9" s="305"/>
      <c r="B9" s="225" t="s">
        <v>108</v>
      </c>
      <c r="C9" s="117" t="s">
        <v>111</v>
      </c>
      <c r="D9" s="116">
        <v>0.55000000000000004</v>
      </c>
      <c r="E9" s="191">
        <f t="shared" si="0"/>
        <v>0.13750000000000001</v>
      </c>
      <c r="F9" s="195">
        <v>0.78</v>
      </c>
      <c r="G9" s="194"/>
      <c r="H9" s="194"/>
      <c r="I9" s="194"/>
      <c r="J9" s="194"/>
      <c r="K9" s="194"/>
      <c r="L9" s="195"/>
      <c r="M9" s="113">
        <v>1</v>
      </c>
      <c r="N9" s="113"/>
      <c r="O9" s="348"/>
      <c r="P9" s="162"/>
      <c r="Q9" s="162"/>
    </row>
    <row r="10" spans="1:17" ht="26.25" customHeight="1" x14ac:dyDescent="0.3">
      <c r="A10" s="322"/>
      <c r="B10" s="227" t="s">
        <v>112</v>
      </c>
      <c r="C10" s="148" t="s">
        <v>113</v>
      </c>
      <c r="D10" s="114">
        <v>0.8</v>
      </c>
      <c r="E10" s="219">
        <f t="shared" si="0"/>
        <v>0.2</v>
      </c>
      <c r="F10" s="200">
        <v>0.69</v>
      </c>
      <c r="G10" s="220"/>
      <c r="H10" s="220"/>
      <c r="I10" s="220"/>
      <c r="J10" s="220"/>
      <c r="K10" s="220"/>
      <c r="L10" s="200"/>
      <c r="M10" s="221" t="s">
        <v>191</v>
      </c>
      <c r="N10" s="221"/>
      <c r="O10" s="349"/>
      <c r="P10" s="162"/>
      <c r="Q10" s="162"/>
    </row>
    <row r="11" spans="1:17" ht="28.8" x14ac:dyDescent="0.3">
      <c r="A11" s="304" t="s">
        <v>114</v>
      </c>
      <c r="B11" s="224" t="s">
        <v>115</v>
      </c>
      <c r="C11" s="138" t="s">
        <v>116</v>
      </c>
      <c r="D11" s="122">
        <v>0.5</v>
      </c>
      <c r="E11" s="212">
        <f t="shared" si="0"/>
        <v>0.125</v>
      </c>
      <c r="F11" s="203">
        <v>0.75</v>
      </c>
      <c r="G11" s="218"/>
      <c r="H11" s="218"/>
      <c r="I11" s="218"/>
      <c r="J11" s="218"/>
      <c r="K11" s="218"/>
      <c r="L11" s="203"/>
      <c r="M11" s="215">
        <v>1</v>
      </c>
      <c r="N11" s="215"/>
      <c r="O11" s="342">
        <f>SUM(M11:M16)/6</f>
        <v>0.66666666666666663</v>
      </c>
      <c r="P11" s="162"/>
      <c r="Q11" s="162"/>
    </row>
    <row r="12" spans="1:17" ht="28.8" x14ac:dyDescent="0.3">
      <c r="A12" s="305"/>
      <c r="B12" s="225" t="s">
        <v>121</v>
      </c>
      <c r="C12" s="117" t="s">
        <v>122</v>
      </c>
      <c r="D12" s="116">
        <v>0.9</v>
      </c>
      <c r="E12" s="191">
        <f t="shared" si="0"/>
        <v>0.22500000000000001</v>
      </c>
      <c r="F12" s="195">
        <v>1</v>
      </c>
      <c r="G12" s="194"/>
      <c r="H12" s="194"/>
      <c r="I12" s="194"/>
      <c r="J12" s="194"/>
      <c r="K12" s="194"/>
      <c r="L12" s="195"/>
      <c r="M12" s="113">
        <v>1</v>
      </c>
      <c r="N12" s="113"/>
      <c r="O12" s="343"/>
      <c r="P12" s="162"/>
      <c r="Q12" s="162"/>
    </row>
    <row r="13" spans="1:17" ht="45.75" customHeight="1" x14ac:dyDescent="0.3">
      <c r="A13" s="305"/>
      <c r="B13" s="225" t="s">
        <v>127</v>
      </c>
      <c r="C13" s="117" t="s">
        <v>128</v>
      </c>
      <c r="D13" s="116">
        <v>0.9</v>
      </c>
      <c r="E13" s="191">
        <f t="shared" si="0"/>
        <v>0.22500000000000001</v>
      </c>
      <c r="F13" s="195">
        <v>0.97</v>
      </c>
      <c r="G13" s="194"/>
      <c r="H13" s="194"/>
      <c r="I13" s="194"/>
      <c r="J13" s="194"/>
      <c r="K13" s="194"/>
      <c r="L13" s="195"/>
      <c r="M13" s="113">
        <v>1</v>
      </c>
      <c r="N13" s="113"/>
      <c r="O13" s="343"/>
      <c r="P13" s="162"/>
      <c r="Q13" s="162"/>
    </row>
    <row r="14" spans="1:17" ht="45.75" customHeight="1" x14ac:dyDescent="0.3">
      <c r="A14" s="305"/>
      <c r="B14" s="225" t="s">
        <v>112</v>
      </c>
      <c r="C14" s="146" t="s">
        <v>129</v>
      </c>
      <c r="D14" s="116">
        <v>0.9</v>
      </c>
      <c r="E14" s="191">
        <f t="shared" si="0"/>
        <v>0.22500000000000001</v>
      </c>
      <c r="F14" s="195">
        <v>1</v>
      </c>
      <c r="G14" s="194"/>
      <c r="H14" s="194"/>
      <c r="I14" s="194"/>
      <c r="J14" s="194"/>
      <c r="K14" s="194"/>
      <c r="L14" s="195"/>
      <c r="M14" s="113">
        <v>1</v>
      </c>
      <c r="N14" s="113"/>
      <c r="O14" s="343"/>
      <c r="P14" s="162"/>
      <c r="Q14" s="162"/>
    </row>
    <row r="15" spans="1:17" ht="19.5" customHeight="1" x14ac:dyDescent="0.3">
      <c r="A15" s="305"/>
      <c r="B15" s="225" t="s">
        <v>112</v>
      </c>
      <c r="C15" s="146" t="s">
        <v>130</v>
      </c>
      <c r="D15" s="116">
        <v>0.7</v>
      </c>
      <c r="E15" s="191">
        <f t="shared" si="0"/>
        <v>0.17499999999999999</v>
      </c>
      <c r="F15" s="195" t="s">
        <v>192</v>
      </c>
      <c r="G15" s="194"/>
      <c r="H15" s="194"/>
      <c r="I15" s="194"/>
      <c r="J15" s="194"/>
      <c r="K15" s="194"/>
      <c r="L15" s="195"/>
      <c r="M15" s="113"/>
      <c r="N15" s="113"/>
      <c r="O15" s="343"/>
      <c r="P15" s="162"/>
      <c r="Q15" s="162"/>
    </row>
    <row r="16" spans="1:17" ht="27" customHeight="1" x14ac:dyDescent="0.3">
      <c r="A16" s="322"/>
      <c r="B16" s="227" t="s">
        <v>112</v>
      </c>
      <c r="C16" s="148" t="s">
        <v>131</v>
      </c>
      <c r="D16" s="114">
        <v>0.05</v>
      </c>
      <c r="E16" s="219">
        <f t="shared" si="0"/>
        <v>1.2500000000000001E-2</v>
      </c>
      <c r="F16" s="200" t="s">
        <v>192</v>
      </c>
      <c r="G16" s="220"/>
      <c r="H16" s="220"/>
      <c r="I16" s="220"/>
      <c r="J16" s="220"/>
      <c r="K16" s="220"/>
      <c r="L16" s="200"/>
      <c r="M16" s="221"/>
      <c r="N16" s="221"/>
      <c r="O16" s="343"/>
      <c r="P16" s="162"/>
      <c r="Q16" s="162"/>
    </row>
    <row r="17" spans="1:17" ht="42" customHeight="1" x14ac:dyDescent="0.3">
      <c r="A17" s="310" t="s">
        <v>132</v>
      </c>
      <c r="B17" s="224" t="s">
        <v>133</v>
      </c>
      <c r="C17" s="138" t="s">
        <v>193</v>
      </c>
      <c r="D17" s="122">
        <v>0.9</v>
      </c>
      <c r="E17" s="212">
        <f t="shared" si="0"/>
        <v>0.22500000000000001</v>
      </c>
      <c r="F17" s="222">
        <v>1</v>
      </c>
      <c r="G17" s="223"/>
      <c r="H17" s="223"/>
      <c r="I17" s="223"/>
      <c r="J17" s="223"/>
      <c r="K17" s="223"/>
      <c r="L17" s="222"/>
      <c r="M17" s="215">
        <v>1</v>
      </c>
      <c r="N17" s="215"/>
      <c r="O17" s="342">
        <f>SUM(M17:M29)/7</f>
        <v>0.8571428571428571</v>
      </c>
      <c r="P17" s="162"/>
      <c r="Q17" s="162"/>
    </row>
    <row r="18" spans="1:17" ht="43.2" x14ac:dyDescent="0.3">
      <c r="A18" s="311"/>
      <c r="B18" s="225" t="s">
        <v>133</v>
      </c>
      <c r="C18" s="117" t="s">
        <v>194</v>
      </c>
      <c r="D18" s="116">
        <v>0.9</v>
      </c>
      <c r="E18" s="212">
        <f t="shared" si="0"/>
        <v>0.22500000000000001</v>
      </c>
      <c r="F18" s="201" t="s">
        <v>192</v>
      </c>
      <c r="G18" s="202"/>
      <c r="H18" s="202"/>
      <c r="I18" s="202"/>
      <c r="J18" s="202"/>
      <c r="K18" s="202"/>
      <c r="L18" s="201"/>
      <c r="M18" s="113"/>
      <c r="N18" s="113"/>
      <c r="O18" s="343"/>
      <c r="P18" s="162"/>
      <c r="Q18" s="162"/>
    </row>
    <row r="19" spans="1:17" ht="43.2" x14ac:dyDescent="0.3">
      <c r="A19" s="311"/>
      <c r="B19" s="225" t="s">
        <v>133</v>
      </c>
      <c r="C19" s="117" t="s">
        <v>195</v>
      </c>
      <c r="D19" s="116">
        <v>0.7</v>
      </c>
      <c r="E19" s="212">
        <f t="shared" si="0"/>
        <v>0.17499999999999999</v>
      </c>
      <c r="F19" s="201" t="s">
        <v>191</v>
      </c>
      <c r="G19" s="202"/>
      <c r="H19" s="202"/>
      <c r="I19" s="202"/>
      <c r="J19" s="202"/>
      <c r="K19" s="202"/>
      <c r="L19" s="201"/>
      <c r="M19" s="113"/>
      <c r="N19" s="113"/>
      <c r="O19" s="343"/>
      <c r="P19" s="162"/>
      <c r="Q19" s="162"/>
    </row>
    <row r="20" spans="1:17" ht="43.2" x14ac:dyDescent="0.3">
      <c r="A20" s="311"/>
      <c r="B20" s="225" t="s">
        <v>133</v>
      </c>
      <c r="C20" s="117" t="s">
        <v>196</v>
      </c>
      <c r="D20" s="116">
        <v>0.7</v>
      </c>
      <c r="E20" s="212">
        <f t="shared" si="0"/>
        <v>0.17499999999999999</v>
      </c>
      <c r="F20" s="201">
        <v>0.71</v>
      </c>
      <c r="G20" s="202"/>
      <c r="H20" s="202"/>
      <c r="I20" s="202"/>
      <c r="J20" s="202"/>
      <c r="K20" s="202"/>
      <c r="L20" s="201"/>
      <c r="M20" s="113">
        <v>1</v>
      </c>
      <c r="N20" s="113"/>
      <c r="O20" s="343"/>
      <c r="P20" s="162"/>
      <c r="Q20" s="162"/>
    </row>
    <row r="21" spans="1:17" ht="43.2" x14ac:dyDescent="0.3">
      <c r="A21" s="311"/>
      <c r="B21" s="225" t="s">
        <v>133</v>
      </c>
      <c r="C21" s="117" t="s">
        <v>197</v>
      </c>
      <c r="D21" s="116">
        <v>0.7</v>
      </c>
      <c r="E21" s="212">
        <f t="shared" si="0"/>
        <v>0.17499999999999999</v>
      </c>
      <c r="F21" s="201" t="s">
        <v>191</v>
      </c>
      <c r="G21" s="202"/>
      <c r="H21" s="202"/>
      <c r="I21" s="202"/>
      <c r="J21" s="202"/>
      <c r="K21" s="202"/>
      <c r="L21" s="201"/>
      <c r="M21" s="113"/>
      <c r="N21" s="113"/>
      <c r="O21" s="343"/>
      <c r="P21" s="162"/>
      <c r="Q21" s="162"/>
    </row>
    <row r="22" spans="1:17" ht="43.2" x14ac:dyDescent="0.3">
      <c r="A22" s="311"/>
      <c r="B22" s="225" t="s">
        <v>133</v>
      </c>
      <c r="C22" s="117" t="s">
        <v>198</v>
      </c>
      <c r="D22" s="116">
        <v>0.5</v>
      </c>
      <c r="E22" s="212">
        <f t="shared" si="0"/>
        <v>0.125</v>
      </c>
      <c r="F22" s="201">
        <v>1</v>
      </c>
      <c r="G22" s="202"/>
      <c r="H22" s="202"/>
      <c r="I22" s="202"/>
      <c r="J22" s="202"/>
      <c r="K22" s="202"/>
      <c r="L22" s="201"/>
      <c r="M22" s="113">
        <v>1</v>
      </c>
      <c r="N22" s="113"/>
      <c r="O22" s="343"/>
      <c r="P22" s="162"/>
      <c r="Q22" s="162"/>
    </row>
    <row r="23" spans="1:17" ht="43.2" x14ac:dyDescent="0.3">
      <c r="A23" s="311"/>
      <c r="B23" s="225" t="s">
        <v>133</v>
      </c>
      <c r="C23" s="117" t="s">
        <v>199</v>
      </c>
      <c r="D23" s="116">
        <v>0.5</v>
      </c>
      <c r="E23" s="212">
        <f t="shared" si="0"/>
        <v>0.125</v>
      </c>
      <c r="F23" s="201">
        <v>1</v>
      </c>
      <c r="G23" s="202"/>
      <c r="H23" s="202"/>
      <c r="I23" s="202"/>
      <c r="J23" s="202"/>
      <c r="K23" s="202"/>
      <c r="L23" s="201"/>
      <c r="M23" s="113">
        <v>1</v>
      </c>
      <c r="N23" s="113"/>
      <c r="O23" s="343"/>
      <c r="P23" s="162"/>
      <c r="Q23" s="162"/>
    </row>
    <row r="24" spans="1:17" ht="43.2" x14ac:dyDescent="0.3">
      <c r="A24" s="311"/>
      <c r="B24" s="225" t="s">
        <v>133</v>
      </c>
      <c r="C24" s="117" t="s">
        <v>200</v>
      </c>
      <c r="D24" s="116">
        <v>0.5</v>
      </c>
      <c r="E24" s="212">
        <f t="shared" si="0"/>
        <v>0.125</v>
      </c>
      <c r="F24" s="201" t="s">
        <v>191</v>
      </c>
      <c r="G24" s="202"/>
      <c r="H24" s="202"/>
      <c r="I24" s="202"/>
      <c r="J24" s="202"/>
      <c r="K24" s="202"/>
      <c r="L24" s="201"/>
      <c r="M24" s="113"/>
      <c r="N24" s="113"/>
      <c r="O24" s="343"/>
      <c r="P24" s="162"/>
      <c r="Q24" s="162"/>
    </row>
    <row r="25" spans="1:17" ht="28.8" x14ac:dyDescent="0.3">
      <c r="A25" s="311"/>
      <c r="B25" s="225" t="s">
        <v>121</v>
      </c>
      <c r="C25" s="117" t="s">
        <v>136</v>
      </c>
      <c r="D25" s="116">
        <v>1</v>
      </c>
      <c r="E25" s="191">
        <f t="shared" si="0"/>
        <v>0.25</v>
      </c>
      <c r="F25" s="195">
        <v>1</v>
      </c>
      <c r="G25" s="194"/>
      <c r="H25" s="194"/>
      <c r="I25" s="194"/>
      <c r="J25" s="194"/>
      <c r="K25" s="194"/>
      <c r="L25" s="195"/>
      <c r="M25" s="113">
        <v>1</v>
      </c>
      <c r="N25" s="113"/>
      <c r="O25" s="343"/>
      <c r="P25" s="162"/>
      <c r="Q25" s="162"/>
    </row>
    <row r="26" spans="1:17" ht="28.8" x14ac:dyDescent="0.3">
      <c r="A26" s="311"/>
      <c r="B26" s="225" t="s">
        <v>137</v>
      </c>
      <c r="C26" s="117" t="s">
        <v>138</v>
      </c>
      <c r="D26" s="116">
        <v>1</v>
      </c>
      <c r="E26" s="191">
        <f t="shared" si="0"/>
        <v>0.25</v>
      </c>
      <c r="F26" s="195" t="s">
        <v>192</v>
      </c>
      <c r="G26" s="194"/>
      <c r="H26" s="194"/>
      <c r="I26" s="194"/>
      <c r="J26" s="194"/>
      <c r="K26" s="194"/>
      <c r="L26" s="195"/>
      <c r="M26" s="113"/>
      <c r="N26" s="113"/>
      <c r="O26" s="343"/>
      <c r="P26" s="162"/>
      <c r="Q26" s="162"/>
    </row>
    <row r="27" spans="1:17" ht="28.8" x14ac:dyDescent="0.3">
      <c r="A27" s="311"/>
      <c r="B27" s="225" t="s">
        <v>137</v>
      </c>
      <c r="C27" s="117" t="s">
        <v>139</v>
      </c>
      <c r="D27" s="116">
        <v>0.25</v>
      </c>
      <c r="E27" s="191">
        <f t="shared" si="0"/>
        <v>6.25E-2</v>
      </c>
      <c r="F27" s="195" t="s">
        <v>192</v>
      </c>
      <c r="G27" s="194"/>
      <c r="H27" s="194"/>
      <c r="I27" s="194"/>
      <c r="J27" s="194"/>
      <c r="K27" s="194"/>
      <c r="L27" s="195"/>
      <c r="M27" s="113"/>
      <c r="N27" s="113"/>
      <c r="O27" s="343"/>
      <c r="P27" s="162"/>
      <c r="Q27" s="162"/>
    </row>
    <row r="28" spans="1:17" ht="28.8" x14ac:dyDescent="0.3">
      <c r="A28" s="311"/>
      <c r="B28" s="227" t="s">
        <v>137</v>
      </c>
      <c r="C28" s="139" t="s">
        <v>140</v>
      </c>
      <c r="D28" s="114">
        <v>0.7</v>
      </c>
      <c r="E28" s="191">
        <f t="shared" si="0"/>
        <v>0.17499999999999999</v>
      </c>
      <c r="F28" s="200" t="s">
        <v>192</v>
      </c>
      <c r="G28" s="194"/>
      <c r="H28" s="194"/>
      <c r="I28" s="194"/>
      <c r="J28" s="194"/>
      <c r="K28" s="194"/>
      <c r="L28" s="195"/>
      <c r="M28" s="113"/>
      <c r="N28" s="113"/>
      <c r="O28" s="343"/>
      <c r="P28" s="162"/>
      <c r="Q28" s="162"/>
    </row>
    <row r="29" spans="1:17" ht="28.8" x14ac:dyDescent="0.3">
      <c r="A29" s="311"/>
      <c r="B29" s="227" t="s">
        <v>121</v>
      </c>
      <c r="C29" s="139" t="s">
        <v>201</v>
      </c>
      <c r="D29" s="114">
        <v>0.7</v>
      </c>
      <c r="E29" s="219">
        <f t="shared" si="0"/>
        <v>0.17499999999999999</v>
      </c>
      <c r="F29" s="200">
        <v>0.89</v>
      </c>
      <c r="G29" s="220"/>
      <c r="H29" s="220"/>
      <c r="I29" s="220"/>
      <c r="J29" s="220"/>
      <c r="K29" s="220"/>
      <c r="L29" s="200"/>
      <c r="M29" s="221">
        <v>1</v>
      </c>
      <c r="N29" s="221"/>
      <c r="O29" s="343"/>
      <c r="P29" s="162"/>
      <c r="Q29" s="162"/>
    </row>
    <row r="30" spans="1:17" ht="33" customHeight="1" x14ac:dyDescent="0.3">
      <c r="A30" s="304" t="s">
        <v>141</v>
      </c>
      <c r="B30" s="224" t="s">
        <v>142</v>
      </c>
      <c r="C30" s="138" t="s">
        <v>143</v>
      </c>
      <c r="D30" s="122">
        <v>0.8</v>
      </c>
      <c r="E30" s="212">
        <f t="shared" si="0"/>
        <v>0.2</v>
      </c>
      <c r="F30" s="203">
        <v>0.9929</v>
      </c>
      <c r="G30" s="218"/>
      <c r="H30" s="218"/>
      <c r="I30" s="218"/>
      <c r="J30" s="218"/>
      <c r="K30" s="218"/>
      <c r="L30" s="203"/>
      <c r="M30" s="215">
        <v>1</v>
      </c>
      <c r="N30" s="215"/>
      <c r="O30" s="344">
        <f>SUM(M30:M37)/8</f>
        <v>1</v>
      </c>
      <c r="P30" s="162"/>
      <c r="Q30" s="162"/>
    </row>
    <row r="31" spans="1:17" ht="28.8" x14ac:dyDescent="0.3">
      <c r="A31" s="305"/>
      <c r="B31" s="225" t="s">
        <v>144</v>
      </c>
      <c r="C31" s="117" t="s">
        <v>145</v>
      </c>
      <c r="D31" s="120">
        <v>0.95</v>
      </c>
      <c r="E31" s="191">
        <f t="shared" si="0"/>
        <v>0.23749999999999999</v>
      </c>
      <c r="F31" s="195">
        <v>1</v>
      </c>
      <c r="G31" s="194"/>
      <c r="H31" s="194"/>
      <c r="I31" s="194"/>
      <c r="J31" s="194"/>
      <c r="K31" s="194"/>
      <c r="L31" s="195"/>
      <c r="M31" s="113">
        <v>1</v>
      </c>
      <c r="N31" s="113"/>
      <c r="O31" s="345"/>
      <c r="P31" s="162"/>
      <c r="Q31" s="162"/>
    </row>
    <row r="32" spans="1:17" ht="43.2" x14ac:dyDescent="0.3">
      <c r="A32" s="305"/>
      <c r="B32" s="225" t="s">
        <v>144</v>
      </c>
      <c r="C32" s="117" t="s">
        <v>146</v>
      </c>
      <c r="D32" s="120">
        <v>0.9</v>
      </c>
      <c r="E32" s="191">
        <f t="shared" si="0"/>
        <v>0.22500000000000001</v>
      </c>
      <c r="F32" s="195">
        <v>1</v>
      </c>
      <c r="G32" s="194"/>
      <c r="H32" s="194"/>
      <c r="I32" s="194"/>
      <c r="J32" s="194"/>
      <c r="K32" s="194"/>
      <c r="L32" s="195"/>
      <c r="M32" s="113">
        <v>1</v>
      </c>
      <c r="N32" s="113"/>
      <c r="O32" s="345"/>
      <c r="P32" s="162"/>
      <c r="Q32" s="162"/>
    </row>
    <row r="33" spans="1:17" ht="45" customHeight="1" x14ac:dyDescent="0.3">
      <c r="A33" s="305"/>
      <c r="B33" s="225" t="s">
        <v>117</v>
      </c>
      <c r="C33" s="117" t="s">
        <v>118</v>
      </c>
      <c r="D33" s="121">
        <v>2E-3</v>
      </c>
      <c r="E33" s="191">
        <f t="shared" si="0"/>
        <v>5.0000000000000001E-4</v>
      </c>
      <c r="F33" s="196">
        <v>1.5E-3</v>
      </c>
      <c r="G33" s="197"/>
      <c r="H33" s="197"/>
      <c r="I33" s="197"/>
      <c r="J33" s="197"/>
      <c r="K33" s="197"/>
      <c r="L33" s="196"/>
      <c r="M33" s="113">
        <v>1</v>
      </c>
      <c r="N33" s="113"/>
      <c r="O33" s="345"/>
      <c r="P33" s="162"/>
      <c r="Q33" s="162"/>
    </row>
    <row r="34" spans="1:17" ht="30" customHeight="1" x14ac:dyDescent="0.3">
      <c r="A34" s="305"/>
      <c r="B34" s="225" t="s">
        <v>117</v>
      </c>
      <c r="C34" s="117" t="s">
        <v>119</v>
      </c>
      <c r="D34" s="116">
        <v>0.85</v>
      </c>
      <c r="E34" s="191">
        <f t="shared" si="0"/>
        <v>0.21249999999999999</v>
      </c>
      <c r="F34" s="198">
        <v>10.91</v>
      </c>
      <c r="G34" s="199"/>
      <c r="H34" s="199"/>
      <c r="I34" s="199"/>
      <c r="J34" s="199"/>
      <c r="K34" s="199"/>
      <c r="L34" s="198"/>
      <c r="M34" s="113">
        <v>1</v>
      </c>
      <c r="N34" s="113"/>
      <c r="O34" s="345"/>
      <c r="P34" s="162"/>
      <c r="Q34" s="162"/>
    </row>
    <row r="35" spans="1:17" ht="30" customHeight="1" x14ac:dyDescent="0.3">
      <c r="A35" s="305"/>
      <c r="B35" s="225" t="s">
        <v>117</v>
      </c>
      <c r="C35" s="205" t="s">
        <v>120</v>
      </c>
      <c r="D35" s="116">
        <v>0.85</v>
      </c>
      <c r="E35" s="191">
        <f t="shared" si="0"/>
        <v>0.21249999999999999</v>
      </c>
      <c r="F35" s="195">
        <v>0.56540000000000001</v>
      </c>
      <c r="G35" s="194"/>
      <c r="H35" s="194"/>
      <c r="I35" s="194"/>
      <c r="J35" s="194"/>
      <c r="K35" s="194"/>
      <c r="L35" s="195"/>
      <c r="M35" s="113">
        <v>1</v>
      </c>
      <c r="N35" s="113"/>
      <c r="O35" s="345"/>
      <c r="P35" s="162"/>
      <c r="Q35" s="162"/>
    </row>
    <row r="36" spans="1:17" ht="43.2" x14ac:dyDescent="0.3">
      <c r="A36" s="305"/>
      <c r="B36" s="225" t="s">
        <v>202</v>
      </c>
      <c r="C36" s="117" t="s">
        <v>203</v>
      </c>
      <c r="D36" s="116">
        <v>0.7</v>
      </c>
      <c r="E36" s="191">
        <f t="shared" si="0"/>
        <v>0.17499999999999999</v>
      </c>
      <c r="F36" s="195">
        <v>0.99</v>
      </c>
      <c r="G36" s="194"/>
      <c r="H36" s="194"/>
      <c r="I36" s="194"/>
      <c r="J36" s="194"/>
      <c r="K36" s="194"/>
      <c r="L36" s="195"/>
      <c r="M36" s="113">
        <v>1</v>
      </c>
      <c r="N36" s="113"/>
      <c r="O36" s="345"/>
      <c r="P36" s="162"/>
      <c r="Q36" s="162"/>
    </row>
    <row r="37" spans="1:17" ht="23.4" x14ac:dyDescent="0.3">
      <c r="A37" s="322"/>
      <c r="B37" s="227" t="s">
        <v>204</v>
      </c>
      <c r="C37" s="139" t="s">
        <v>150</v>
      </c>
      <c r="D37" s="114">
        <v>0.7</v>
      </c>
      <c r="E37" s="219">
        <f t="shared" si="0"/>
        <v>0.17499999999999999</v>
      </c>
      <c r="F37" s="200">
        <v>0.94640000000000002</v>
      </c>
      <c r="G37" s="220"/>
      <c r="H37" s="220"/>
      <c r="I37" s="220"/>
      <c r="J37" s="220"/>
      <c r="K37" s="220"/>
      <c r="L37" s="200"/>
      <c r="M37" s="221">
        <v>1</v>
      </c>
      <c r="N37" s="221"/>
      <c r="O37" s="346"/>
      <c r="P37" s="162"/>
      <c r="Q37" s="162"/>
    </row>
    <row r="38" spans="1:17" ht="40.5" customHeight="1" x14ac:dyDescent="0.3">
      <c r="A38" s="310" t="s">
        <v>151</v>
      </c>
      <c r="B38" s="224" t="s">
        <v>115</v>
      </c>
      <c r="C38" s="138" t="s">
        <v>152</v>
      </c>
      <c r="D38" s="122">
        <v>0.75</v>
      </c>
      <c r="E38" s="212">
        <f t="shared" si="0"/>
        <v>0.1875</v>
      </c>
      <c r="F38" s="203">
        <v>0.95</v>
      </c>
      <c r="G38" s="218"/>
      <c r="H38" s="218"/>
      <c r="I38" s="218"/>
      <c r="J38" s="218"/>
      <c r="K38" s="218"/>
      <c r="L38" s="203"/>
      <c r="M38" s="215">
        <v>1</v>
      </c>
      <c r="N38" s="215"/>
      <c r="O38" s="339">
        <f>SUM(M38:M48)/11</f>
        <v>0.81818181818181823</v>
      </c>
      <c r="P38" s="162"/>
      <c r="Q38" s="162"/>
    </row>
    <row r="39" spans="1:17" ht="43.2" x14ac:dyDescent="0.3">
      <c r="A39" s="311"/>
      <c r="B39" s="225" t="s">
        <v>117</v>
      </c>
      <c r="C39" s="117" t="s">
        <v>153</v>
      </c>
      <c r="D39" s="116">
        <v>0.8</v>
      </c>
      <c r="E39" s="191">
        <f t="shared" si="0"/>
        <v>0.2</v>
      </c>
      <c r="F39" s="195">
        <v>0</v>
      </c>
      <c r="G39" s="199"/>
      <c r="H39" s="199"/>
      <c r="I39" s="199"/>
      <c r="J39" s="199"/>
      <c r="K39" s="199"/>
      <c r="L39" s="198"/>
      <c r="M39" s="113"/>
      <c r="N39" s="113"/>
      <c r="O39" s="340"/>
      <c r="P39" s="162"/>
      <c r="Q39" s="162"/>
    </row>
    <row r="40" spans="1:17" ht="43.2" x14ac:dyDescent="0.3">
      <c r="A40" s="311"/>
      <c r="B40" s="225" t="s">
        <v>117</v>
      </c>
      <c r="C40" s="117" t="s">
        <v>154</v>
      </c>
      <c r="D40" s="116">
        <v>0.6</v>
      </c>
      <c r="E40" s="191">
        <f t="shared" si="0"/>
        <v>0.15</v>
      </c>
      <c r="F40" s="195">
        <v>1.04</v>
      </c>
      <c r="G40" s="194"/>
      <c r="H40" s="194"/>
      <c r="I40" s="194"/>
      <c r="J40" s="194"/>
      <c r="K40" s="194"/>
      <c r="L40" s="195"/>
      <c r="M40" s="113">
        <v>1</v>
      </c>
      <c r="N40" s="113"/>
      <c r="O40" s="340"/>
      <c r="P40" s="162"/>
      <c r="Q40" s="162"/>
    </row>
    <row r="41" spans="1:17" ht="15" customHeight="1" x14ac:dyDescent="0.3">
      <c r="A41" s="311"/>
      <c r="B41" s="225" t="s">
        <v>155</v>
      </c>
      <c r="C41" s="117" t="s">
        <v>156</v>
      </c>
      <c r="D41" s="116">
        <v>0.9</v>
      </c>
      <c r="E41" s="191">
        <f t="shared" si="0"/>
        <v>0.22500000000000001</v>
      </c>
      <c r="F41" s="195">
        <v>1</v>
      </c>
      <c r="G41" s="199"/>
      <c r="H41" s="199"/>
      <c r="I41" s="199"/>
      <c r="J41" s="199"/>
      <c r="K41" s="199"/>
      <c r="L41" s="198"/>
      <c r="M41" s="113">
        <v>1</v>
      </c>
      <c r="N41" s="113"/>
      <c r="O41" s="340"/>
      <c r="P41" s="162"/>
      <c r="Q41" s="162"/>
    </row>
    <row r="42" spans="1:17" ht="15" customHeight="1" x14ac:dyDescent="0.3">
      <c r="A42" s="311"/>
      <c r="B42" s="225" t="s">
        <v>155</v>
      </c>
      <c r="C42" s="117" t="s">
        <v>157</v>
      </c>
      <c r="D42" s="116">
        <v>0.99</v>
      </c>
      <c r="E42" s="191">
        <f t="shared" si="0"/>
        <v>0.2475</v>
      </c>
      <c r="F42" s="195">
        <v>0.59</v>
      </c>
      <c r="G42" s="199"/>
      <c r="H42" s="199"/>
      <c r="I42" s="199"/>
      <c r="J42" s="199"/>
      <c r="K42" s="199"/>
      <c r="L42" s="198"/>
      <c r="M42" s="113">
        <v>1</v>
      </c>
      <c r="N42" s="113"/>
      <c r="O42" s="340"/>
      <c r="P42" s="162"/>
      <c r="Q42" s="162"/>
    </row>
    <row r="43" spans="1:17" ht="15" customHeight="1" x14ac:dyDescent="0.3">
      <c r="A43" s="311"/>
      <c r="B43" s="225" t="s">
        <v>155</v>
      </c>
      <c r="C43" s="117" t="s">
        <v>158</v>
      </c>
      <c r="D43" s="116">
        <v>0.96</v>
      </c>
      <c r="E43" s="191">
        <f t="shared" si="0"/>
        <v>0.24</v>
      </c>
      <c r="F43" s="195" t="s">
        <v>205</v>
      </c>
      <c r="G43" s="199"/>
      <c r="H43" s="199"/>
      <c r="I43" s="199"/>
      <c r="J43" s="199"/>
      <c r="K43" s="199"/>
      <c r="L43" s="198"/>
      <c r="M43" s="113">
        <v>1</v>
      </c>
      <c r="N43" s="113"/>
      <c r="O43" s="340"/>
      <c r="P43" s="162"/>
      <c r="Q43" s="162"/>
    </row>
    <row r="44" spans="1:17" ht="15" customHeight="1" x14ac:dyDescent="0.3">
      <c r="A44" s="311"/>
      <c r="B44" s="225" t="s">
        <v>155</v>
      </c>
      <c r="C44" s="117" t="s">
        <v>159</v>
      </c>
      <c r="D44" s="116">
        <v>0</v>
      </c>
      <c r="E44" s="191">
        <f t="shared" si="0"/>
        <v>0</v>
      </c>
      <c r="F44" s="195">
        <v>1.6299999999999999E-2</v>
      </c>
      <c r="G44" s="199"/>
      <c r="H44" s="199"/>
      <c r="I44" s="199"/>
      <c r="J44" s="199"/>
      <c r="K44" s="199"/>
      <c r="L44" s="198"/>
      <c r="M44" s="113">
        <v>1</v>
      </c>
      <c r="N44" s="113"/>
      <c r="O44" s="340"/>
      <c r="P44" s="162"/>
      <c r="Q44" s="162"/>
    </row>
    <row r="45" spans="1:17" ht="28.8" x14ac:dyDescent="0.3">
      <c r="A45" s="311"/>
      <c r="B45" s="225" t="s">
        <v>155</v>
      </c>
      <c r="C45" s="117" t="s">
        <v>160</v>
      </c>
      <c r="D45" s="116">
        <v>0</v>
      </c>
      <c r="E45" s="191">
        <f t="shared" si="0"/>
        <v>0</v>
      </c>
      <c r="F45" s="195">
        <v>0</v>
      </c>
      <c r="G45" s="199"/>
      <c r="H45" s="199"/>
      <c r="I45" s="199"/>
      <c r="J45" s="199"/>
      <c r="K45" s="199"/>
      <c r="L45" s="198"/>
      <c r="M45" s="113">
        <v>1</v>
      </c>
      <c r="N45" s="113"/>
      <c r="O45" s="340"/>
      <c r="P45" s="162"/>
      <c r="Q45" s="162"/>
    </row>
    <row r="46" spans="1:17" ht="15" customHeight="1" x14ac:dyDescent="0.3">
      <c r="A46" s="311"/>
      <c r="B46" s="225" t="s">
        <v>155</v>
      </c>
      <c r="C46" s="117" t="s">
        <v>161</v>
      </c>
      <c r="D46" s="116">
        <v>0</v>
      </c>
      <c r="E46" s="191">
        <f t="shared" si="0"/>
        <v>0</v>
      </c>
      <c r="F46" s="195">
        <v>0</v>
      </c>
      <c r="G46" s="199"/>
      <c r="H46" s="199"/>
      <c r="I46" s="199"/>
      <c r="J46" s="199"/>
      <c r="K46" s="199"/>
      <c r="L46" s="198"/>
      <c r="M46" s="113">
        <v>1</v>
      </c>
      <c r="N46" s="113"/>
      <c r="O46" s="340"/>
      <c r="P46" s="162"/>
      <c r="Q46" s="162"/>
    </row>
    <row r="47" spans="1:17" ht="15" customHeight="1" x14ac:dyDescent="0.3">
      <c r="A47" s="311"/>
      <c r="B47" s="225" t="s">
        <v>155</v>
      </c>
      <c r="C47" s="117" t="s">
        <v>162</v>
      </c>
      <c r="D47" s="116">
        <v>0</v>
      </c>
      <c r="E47" s="191">
        <f t="shared" si="0"/>
        <v>0</v>
      </c>
      <c r="F47" s="195" t="s">
        <v>206</v>
      </c>
      <c r="G47" s="199"/>
      <c r="H47" s="199"/>
      <c r="I47" s="199"/>
      <c r="J47" s="199"/>
      <c r="K47" s="199"/>
      <c r="L47" s="198"/>
      <c r="M47" s="113">
        <v>1</v>
      </c>
      <c r="N47" s="113"/>
      <c r="O47" s="340"/>
      <c r="P47" s="162"/>
      <c r="Q47" s="162"/>
    </row>
    <row r="48" spans="1:17" ht="15" customHeight="1" x14ac:dyDescent="0.3">
      <c r="A48" s="312"/>
      <c r="B48" s="228" t="s">
        <v>155</v>
      </c>
      <c r="C48" s="140" t="s">
        <v>163</v>
      </c>
      <c r="D48" s="123">
        <v>0</v>
      </c>
      <c r="E48" s="216">
        <f t="shared" si="0"/>
        <v>0</v>
      </c>
      <c r="F48" s="195">
        <v>13.77</v>
      </c>
      <c r="G48" s="204"/>
      <c r="H48" s="204"/>
      <c r="I48" s="204"/>
      <c r="J48" s="204"/>
      <c r="K48" s="204"/>
      <c r="L48" s="204"/>
      <c r="M48" s="217"/>
      <c r="N48" s="217"/>
      <c r="O48" s="341"/>
      <c r="P48" s="162"/>
      <c r="Q48" s="162"/>
    </row>
  </sheetData>
  <sheetProtection sheet="1" objects="1" scenarios="1"/>
  <autoFilter ref="A3:Q48" xr:uid="{83882FE0-FD52-4B3D-B11A-9F91AD2C5E54}">
    <filterColumn colId="2" showButton="0"/>
    <filterColumn colId="3" showButton="0"/>
    <filterColumn colId="4" showButton="0"/>
    <filterColumn colId="6" showButton="0"/>
    <filterColumn colId="8" showButton="0"/>
    <filterColumn colId="10" showButton="0"/>
    <filterColumn colId="12" showButton="0"/>
    <filterColumn colId="15" showButton="0"/>
  </autoFilter>
  <mergeCells count="20">
    <mergeCell ref="A38:A48"/>
    <mergeCell ref="O38:O48"/>
    <mergeCell ref="A17:A29"/>
    <mergeCell ref="O17:O29"/>
    <mergeCell ref="A30:A37"/>
    <mergeCell ref="O30:O37"/>
    <mergeCell ref="A3:A4"/>
    <mergeCell ref="M3:N3"/>
    <mergeCell ref="A11:A16"/>
    <mergeCell ref="P3:Q4"/>
    <mergeCell ref="P5:Q5"/>
    <mergeCell ref="O3:O4"/>
    <mergeCell ref="O5:O10"/>
    <mergeCell ref="B3:B4"/>
    <mergeCell ref="C3:F3"/>
    <mergeCell ref="O11:O16"/>
    <mergeCell ref="A5:A10"/>
    <mergeCell ref="G3:H3"/>
    <mergeCell ref="I3:J3"/>
    <mergeCell ref="K3:L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4675-E4FA-4CF5-B9D3-C04130B6CBBA}">
  <dimension ref="A1:G17"/>
  <sheetViews>
    <sheetView workbookViewId="0">
      <selection activeCell="D18" sqref="D18"/>
    </sheetView>
  </sheetViews>
  <sheetFormatPr baseColWidth="10" defaultColWidth="9.109375" defaultRowHeight="14.4" x14ac:dyDescent="0.3"/>
  <cols>
    <col min="1" max="1" width="23.88671875" style="108" customWidth="1"/>
    <col min="2" max="2" width="38.109375" style="108" bestFit="1" customWidth="1"/>
    <col min="3" max="3" width="39" style="108" customWidth="1"/>
    <col min="4" max="4" width="17.88671875" style="108" customWidth="1"/>
    <col min="5" max="16384" width="9.109375" style="108"/>
  </cols>
  <sheetData>
    <row r="1" spans="1:7" ht="41.25" customHeight="1" x14ac:dyDescent="0.3">
      <c r="A1" s="151" t="s">
        <v>93</v>
      </c>
      <c r="B1" s="152" t="s">
        <v>168</v>
      </c>
      <c r="C1" s="152" t="s">
        <v>207</v>
      </c>
      <c r="D1" s="153" t="s">
        <v>174</v>
      </c>
    </row>
    <row r="2" spans="1:7" x14ac:dyDescent="0.3">
      <c r="A2" s="150" t="s">
        <v>175</v>
      </c>
      <c r="B2" s="110">
        <v>7</v>
      </c>
      <c r="C2" s="110">
        <v>7</v>
      </c>
      <c r="D2" s="149">
        <f t="shared" ref="D2:D12" si="0">C2/B2</f>
        <v>1</v>
      </c>
    </row>
    <row r="3" spans="1:7" x14ac:dyDescent="0.3">
      <c r="A3" s="150" t="s">
        <v>176</v>
      </c>
      <c r="B3" s="110">
        <v>1</v>
      </c>
      <c r="C3" s="110">
        <v>1</v>
      </c>
      <c r="D3" s="149">
        <f t="shared" si="0"/>
        <v>1</v>
      </c>
    </row>
    <row r="4" spans="1:7" ht="28.8" x14ac:dyDescent="0.3">
      <c r="A4" s="150" t="s">
        <v>177</v>
      </c>
      <c r="B4" s="110">
        <v>4</v>
      </c>
      <c r="C4" s="110">
        <v>2</v>
      </c>
      <c r="D4" s="149">
        <f t="shared" si="0"/>
        <v>0.5</v>
      </c>
    </row>
    <row r="5" spans="1:7" ht="28.8" x14ac:dyDescent="0.3">
      <c r="A5" s="150" t="s">
        <v>178</v>
      </c>
      <c r="B5" s="110">
        <v>3</v>
      </c>
      <c r="C5" s="110">
        <v>2</v>
      </c>
      <c r="D5" s="149">
        <f t="shared" si="0"/>
        <v>0.66666666666666663</v>
      </c>
    </row>
    <row r="6" spans="1:7" ht="28.8" x14ac:dyDescent="0.3">
      <c r="A6" s="150" t="s">
        <v>115</v>
      </c>
      <c r="B6" s="110">
        <v>1</v>
      </c>
      <c r="C6" s="110">
        <v>1</v>
      </c>
      <c r="D6" s="149">
        <f t="shared" si="0"/>
        <v>1</v>
      </c>
      <c r="G6" s="154"/>
    </row>
    <row r="7" spans="1:7" ht="28.8" x14ac:dyDescent="0.3">
      <c r="A7" s="150" t="s">
        <v>179</v>
      </c>
      <c r="B7" s="110">
        <v>1</v>
      </c>
      <c r="C7" s="110">
        <v>1</v>
      </c>
      <c r="D7" s="149">
        <f t="shared" si="0"/>
        <v>1</v>
      </c>
    </row>
    <row r="8" spans="1:7" x14ac:dyDescent="0.3">
      <c r="A8" s="150" t="s">
        <v>180</v>
      </c>
      <c r="B8" s="110">
        <v>3</v>
      </c>
      <c r="C8" s="110">
        <v>2</v>
      </c>
      <c r="D8" s="149">
        <f t="shared" si="0"/>
        <v>0.66666666666666663</v>
      </c>
    </row>
    <row r="9" spans="1:7" x14ac:dyDescent="0.3">
      <c r="A9" s="150" t="s">
        <v>181</v>
      </c>
      <c r="B9" s="110">
        <v>5</v>
      </c>
      <c r="C9" s="110">
        <v>5</v>
      </c>
      <c r="D9" s="149">
        <f t="shared" si="0"/>
        <v>1</v>
      </c>
    </row>
    <row r="10" spans="1:7" ht="17.25" customHeight="1" x14ac:dyDescent="0.3">
      <c r="A10" s="150" t="s">
        <v>182</v>
      </c>
      <c r="B10" s="110">
        <v>3</v>
      </c>
      <c r="C10" s="110">
        <v>2</v>
      </c>
      <c r="D10" s="149">
        <f t="shared" si="0"/>
        <v>0.66666666666666663</v>
      </c>
    </row>
    <row r="11" spans="1:7" x14ac:dyDescent="0.3">
      <c r="A11" s="150" t="s">
        <v>183</v>
      </c>
      <c r="B11" s="110">
        <v>4</v>
      </c>
      <c r="C11" s="110">
        <v>4</v>
      </c>
      <c r="D11" s="149">
        <f t="shared" si="0"/>
        <v>1</v>
      </c>
    </row>
    <row r="12" spans="1:7" ht="28.8" x14ac:dyDescent="0.3">
      <c r="A12" s="150" t="s">
        <v>208</v>
      </c>
      <c r="B12" s="110">
        <v>7</v>
      </c>
      <c r="C12" s="110">
        <v>5</v>
      </c>
      <c r="D12" s="149">
        <f t="shared" si="0"/>
        <v>0.7142857142857143</v>
      </c>
    </row>
    <row r="13" spans="1:7" ht="28.8" x14ac:dyDescent="0.3">
      <c r="A13" s="150" t="s">
        <v>186</v>
      </c>
      <c r="B13" s="110">
        <v>0</v>
      </c>
      <c r="C13" s="110">
        <v>0</v>
      </c>
      <c r="D13" s="149"/>
    </row>
    <row r="14" spans="1:7" x14ac:dyDescent="0.3">
      <c r="A14" s="150" t="s">
        <v>187</v>
      </c>
      <c r="B14" s="110">
        <v>2</v>
      </c>
      <c r="C14" s="110">
        <v>1</v>
      </c>
      <c r="D14" s="149">
        <f>C14/B14</f>
        <v>0.5</v>
      </c>
    </row>
    <row r="15" spans="1:7" x14ac:dyDescent="0.3">
      <c r="A15" s="169" t="s">
        <v>188</v>
      </c>
      <c r="B15" s="170">
        <v>17</v>
      </c>
      <c r="C15" s="170">
        <v>14</v>
      </c>
      <c r="D15" s="174">
        <f>C15/B15</f>
        <v>0.82352941176470584</v>
      </c>
    </row>
    <row r="16" spans="1:7" x14ac:dyDescent="0.3">
      <c r="A16" s="168" t="s">
        <v>189</v>
      </c>
      <c r="B16" s="171">
        <f>SUM(B2:B15)</f>
        <v>58</v>
      </c>
      <c r="C16" s="172">
        <f>SUM(C2:C15)</f>
        <v>47</v>
      </c>
      <c r="D16" s="173"/>
    </row>
    <row r="17" spans="1:4" ht="21" x14ac:dyDescent="0.3">
      <c r="A17" s="353" t="s">
        <v>190</v>
      </c>
      <c r="B17" s="353"/>
      <c r="C17" s="353"/>
      <c r="D17" s="175">
        <f>C16/B16</f>
        <v>0.81034482758620685</v>
      </c>
    </row>
  </sheetData>
  <mergeCells count="1">
    <mergeCell ref="A17:C17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446A3-B4DB-4200-B56A-9BA6E5900545}">
  <dimension ref="A1:K23"/>
  <sheetViews>
    <sheetView tabSelected="1" workbookViewId="0">
      <selection activeCell="C9" sqref="C9"/>
    </sheetView>
  </sheetViews>
  <sheetFormatPr baseColWidth="10" defaultColWidth="9.109375" defaultRowHeight="14.4" x14ac:dyDescent="0.3"/>
  <cols>
    <col min="1" max="2" width="23.88671875" style="108" customWidth="1"/>
    <col min="3" max="3" width="14.6640625" style="108" customWidth="1"/>
    <col min="4" max="4" width="15.6640625" style="108" customWidth="1"/>
    <col min="5" max="6" width="17" style="108" customWidth="1"/>
    <col min="7" max="7" width="39" style="108" customWidth="1"/>
    <col min="8" max="8" width="17.88671875" style="108" customWidth="1"/>
    <col min="9" max="16384" width="9.109375" style="108"/>
  </cols>
  <sheetData>
    <row r="1" spans="1:11" ht="41.25" customHeight="1" x14ac:dyDescent="0.3">
      <c r="A1" s="151" t="s">
        <v>93</v>
      </c>
      <c r="B1" s="152" t="s">
        <v>168</v>
      </c>
      <c r="C1" s="152" t="s">
        <v>169</v>
      </c>
      <c r="D1" s="152" t="s">
        <v>170</v>
      </c>
      <c r="E1" s="152" t="s">
        <v>171</v>
      </c>
      <c r="F1" s="152" t="s">
        <v>172</v>
      </c>
      <c r="G1" s="152" t="s">
        <v>173</v>
      </c>
      <c r="H1" s="153" t="s">
        <v>174</v>
      </c>
    </row>
    <row r="2" spans="1:11" x14ac:dyDescent="0.3">
      <c r="A2" s="150" t="s">
        <v>175</v>
      </c>
      <c r="B2" s="187">
        <v>4</v>
      </c>
      <c r="C2" s="110">
        <f>1+0.25</f>
        <v>1.25</v>
      </c>
      <c r="D2" s="110">
        <f>1+0.64+0.61+0.5</f>
        <v>2.75</v>
      </c>
      <c r="E2" s="110">
        <f>1+0.64+0.96+0.5</f>
        <v>3.1</v>
      </c>
      <c r="F2" s="110">
        <f>1+0.86+1.27+1</f>
        <v>4.13</v>
      </c>
      <c r="G2" s="170">
        <f>F2</f>
        <v>4.13</v>
      </c>
      <c r="H2" s="174">
        <f>G2/B2</f>
        <v>1.0325</v>
      </c>
    </row>
    <row r="3" spans="1:11" x14ac:dyDescent="0.3">
      <c r="A3" s="150" t="s">
        <v>176</v>
      </c>
      <c r="B3" s="187">
        <v>1</v>
      </c>
      <c r="C3" s="110">
        <v>0.34</v>
      </c>
      <c r="D3" s="110">
        <f>0.56</f>
        <v>0.56000000000000005</v>
      </c>
      <c r="E3" s="110">
        <f>0.56</f>
        <v>0.56000000000000005</v>
      </c>
      <c r="F3" s="110">
        <v>0.81</v>
      </c>
      <c r="G3" s="170">
        <f t="shared" ref="G3:G15" si="0">F3</f>
        <v>0.81</v>
      </c>
      <c r="H3" s="174">
        <f t="shared" ref="H3:H16" si="1">G3/B3</f>
        <v>0.81</v>
      </c>
    </row>
    <row r="4" spans="1:11" ht="28.8" x14ac:dyDescent="0.3">
      <c r="A4" s="150" t="s">
        <v>177</v>
      </c>
      <c r="B4" s="187">
        <v>3</v>
      </c>
      <c r="C4" s="110">
        <v>0.33</v>
      </c>
      <c r="D4" s="110">
        <f>0+0.67+0</f>
        <v>0.67</v>
      </c>
      <c r="E4" s="110">
        <f>0+0.67+1</f>
        <v>1.67</v>
      </c>
      <c r="F4" s="110">
        <f>0.5+1+1</f>
        <v>2.5</v>
      </c>
      <c r="G4" s="170">
        <f t="shared" si="0"/>
        <v>2.5</v>
      </c>
      <c r="H4" s="174">
        <f t="shared" si="1"/>
        <v>0.83333333333333337</v>
      </c>
    </row>
    <row r="5" spans="1:11" ht="28.8" x14ac:dyDescent="0.3">
      <c r="A5" s="150" t="s">
        <v>178</v>
      </c>
      <c r="B5" s="187">
        <v>3</v>
      </c>
      <c r="C5" s="110">
        <f>0.8897+0.37</f>
        <v>1.2597</v>
      </c>
      <c r="D5" s="110">
        <f>0.93+0.74+0</f>
        <v>1.67</v>
      </c>
      <c r="E5" s="110">
        <f>1.183+0.74</f>
        <v>1.923</v>
      </c>
      <c r="F5" s="110">
        <f>1.2+0.74+0.92</f>
        <v>2.86</v>
      </c>
      <c r="G5" s="170">
        <f t="shared" si="0"/>
        <v>2.86</v>
      </c>
      <c r="H5" s="174">
        <f t="shared" si="1"/>
        <v>0.95333333333333325</v>
      </c>
    </row>
    <row r="6" spans="1:11" ht="28.8" x14ac:dyDescent="0.3">
      <c r="A6" s="150" t="s">
        <v>115</v>
      </c>
      <c r="B6" s="187">
        <v>1</v>
      </c>
      <c r="C6" s="110">
        <f>0.31</f>
        <v>0.31</v>
      </c>
      <c r="D6" s="110">
        <f>0.65</f>
        <v>0.65</v>
      </c>
      <c r="E6" s="110">
        <f>0.65</f>
        <v>0.65</v>
      </c>
      <c r="F6" s="110">
        <v>0.88</v>
      </c>
      <c r="G6" s="170">
        <f t="shared" si="0"/>
        <v>0.88</v>
      </c>
      <c r="H6" s="174">
        <f t="shared" si="1"/>
        <v>0.88</v>
      </c>
      <c r="K6" s="154"/>
    </row>
    <row r="7" spans="1:11" ht="28.8" x14ac:dyDescent="0.3">
      <c r="A7" s="150" t="s">
        <v>179</v>
      </c>
      <c r="B7" s="187">
        <v>0</v>
      </c>
      <c r="C7" s="110">
        <v>0</v>
      </c>
      <c r="D7" s="110">
        <v>0</v>
      </c>
      <c r="E7" s="110">
        <v>0</v>
      </c>
      <c r="F7" s="110"/>
      <c r="G7" s="170">
        <f t="shared" si="0"/>
        <v>0</v>
      </c>
      <c r="H7" s="174">
        <v>0</v>
      </c>
    </row>
    <row r="8" spans="1:11" x14ac:dyDescent="0.3">
      <c r="A8" s="150" t="s">
        <v>180</v>
      </c>
      <c r="B8" s="187">
        <v>1</v>
      </c>
      <c r="C8" s="110">
        <f>0.35</f>
        <v>0.35</v>
      </c>
      <c r="D8" s="110">
        <f>0.35</f>
        <v>0.35</v>
      </c>
      <c r="E8" s="110">
        <f>0.35</f>
        <v>0.35</v>
      </c>
      <c r="F8" s="110">
        <v>1.1299999999999999</v>
      </c>
      <c r="G8" s="170">
        <f t="shared" si="0"/>
        <v>1.1299999999999999</v>
      </c>
      <c r="H8" s="174">
        <f t="shared" si="1"/>
        <v>1.1299999999999999</v>
      </c>
    </row>
    <row r="9" spans="1:11" x14ac:dyDescent="0.3">
      <c r="A9" s="150" t="s">
        <v>181</v>
      </c>
      <c r="B9" s="187">
        <v>4</v>
      </c>
      <c r="C9" s="110">
        <f>0.19+0.24</f>
        <v>0.43</v>
      </c>
      <c r="D9" s="110"/>
      <c r="E9" s="110">
        <f>0.19+0.8+1.2+0.7</f>
        <v>2.8899999999999997</v>
      </c>
      <c r="F9" s="110">
        <f>0.19+0.8+1.2+0.7</f>
        <v>2.8899999999999997</v>
      </c>
      <c r="G9" s="170">
        <f t="shared" si="0"/>
        <v>2.8899999999999997</v>
      </c>
      <c r="H9" s="174">
        <f t="shared" si="1"/>
        <v>0.72249999999999992</v>
      </c>
    </row>
    <row r="10" spans="1:11" ht="17.25" customHeight="1" x14ac:dyDescent="0.3">
      <c r="A10" s="150" t="s">
        <v>182</v>
      </c>
      <c r="B10" s="187">
        <v>3</v>
      </c>
      <c r="C10" s="110">
        <f>0.06+1</f>
        <v>1.06</v>
      </c>
      <c r="D10" s="110">
        <f>1+1+0.3</f>
        <v>2.2999999999999998</v>
      </c>
      <c r="E10" s="110">
        <f>0.43+1+1</f>
        <v>2.4299999999999997</v>
      </c>
      <c r="F10" s="110">
        <f>0.43+1+1</f>
        <v>2.4299999999999997</v>
      </c>
      <c r="G10" s="170">
        <f t="shared" si="0"/>
        <v>2.4299999999999997</v>
      </c>
      <c r="H10" s="174">
        <f t="shared" si="1"/>
        <v>0.80999999999999994</v>
      </c>
    </row>
    <row r="11" spans="1:11" x14ac:dyDescent="0.3">
      <c r="A11" s="150" t="s">
        <v>183</v>
      </c>
      <c r="B11" s="187">
        <v>5</v>
      </c>
      <c r="C11" s="110">
        <v>0.1</v>
      </c>
      <c r="D11" s="110">
        <f>1+1+0.7</f>
        <v>2.7</v>
      </c>
      <c r="E11" s="229"/>
      <c r="F11" s="110">
        <v>2.7</v>
      </c>
      <c r="G11" s="170">
        <f t="shared" si="0"/>
        <v>2.7</v>
      </c>
      <c r="H11" s="174">
        <f t="shared" si="1"/>
        <v>0.54</v>
      </c>
    </row>
    <row r="12" spans="1:11" x14ac:dyDescent="0.3">
      <c r="A12" s="150" t="s">
        <v>184</v>
      </c>
      <c r="B12" s="187">
        <v>1</v>
      </c>
      <c r="C12" s="110">
        <v>0.25</v>
      </c>
      <c r="D12" s="110">
        <f>0.25</f>
        <v>0.25</v>
      </c>
      <c r="E12" s="110">
        <f>0.5</f>
        <v>0.5</v>
      </c>
      <c r="F12" s="110">
        <v>1</v>
      </c>
      <c r="G12" s="170">
        <f t="shared" si="0"/>
        <v>1</v>
      </c>
      <c r="H12" s="174">
        <f t="shared" si="1"/>
        <v>1</v>
      </c>
    </row>
    <row r="13" spans="1:11" x14ac:dyDescent="0.3">
      <c r="A13" s="150" t="s">
        <v>185</v>
      </c>
      <c r="B13" s="187">
        <v>1</v>
      </c>
      <c r="C13" s="110">
        <v>0.25</v>
      </c>
      <c r="D13" s="110">
        <f>0.75</f>
        <v>0.75</v>
      </c>
      <c r="E13" s="110">
        <v>0.75</v>
      </c>
      <c r="F13" s="110">
        <v>1</v>
      </c>
      <c r="G13" s="170">
        <f t="shared" si="0"/>
        <v>1</v>
      </c>
      <c r="H13" s="174">
        <f t="shared" si="1"/>
        <v>1</v>
      </c>
    </row>
    <row r="14" spans="1:11" ht="28.8" x14ac:dyDescent="0.3">
      <c r="A14" s="150" t="s">
        <v>186</v>
      </c>
      <c r="B14" s="187">
        <v>0</v>
      </c>
      <c r="C14" s="110">
        <v>0</v>
      </c>
      <c r="D14" s="110">
        <v>0</v>
      </c>
      <c r="E14" s="110">
        <v>0</v>
      </c>
      <c r="F14" s="110">
        <v>0</v>
      </c>
      <c r="G14" s="170">
        <f t="shared" si="0"/>
        <v>0</v>
      </c>
      <c r="H14" s="174">
        <v>0</v>
      </c>
    </row>
    <row r="15" spans="1:11" x14ac:dyDescent="0.3">
      <c r="A15" s="150" t="s">
        <v>187</v>
      </c>
      <c r="B15" s="187">
        <v>1</v>
      </c>
      <c r="C15" s="110">
        <f>0.21</f>
        <v>0.21</v>
      </c>
      <c r="D15" s="110">
        <f>0.21</f>
        <v>0.21</v>
      </c>
      <c r="E15" s="110">
        <f>0.21</f>
        <v>0.21</v>
      </c>
      <c r="F15" s="110">
        <v>1.1299999999999999</v>
      </c>
      <c r="G15" s="170">
        <f t="shared" si="0"/>
        <v>1.1299999999999999</v>
      </c>
      <c r="H15" s="174">
        <f t="shared" si="1"/>
        <v>1.1299999999999999</v>
      </c>
    </row>
    <row r="16" spans="1:11" x14ac:dyDescent="0.3">
      <c r="A16" s="169" t="s">
        <v>188</v>
      </c>
      <c r="B16" s="188">
        <v>19</v>
      </c>
      <c r="C16" s="170">
        <f>0.07+0.06+0.01+0.05+0.13</f>
        <v>0.32</v>
      </c>
      <c r="D16" s="170">
        <f>0.33+0.14+0.36+0.63+0.33+1+0.4+0+0.75+0.94</f>
        <v>4.88</v>
      </c>
      <c r="E16" s="170">
        <f>0.5+1+0.14+0.48+1+1+2.47+0.67+0.67+1+0.8+0+1+0+0.75+1+0.97</f>
        <v>13.450000000000001</v>
      </c>
      <c r="F16" s="170">
        <f>0.5+1+0.14+0.55+1.33+1+2.47+1+1+1+0.8+1+1+1+1</f>
        <v>14.790000000000001</v>
      </c>
      <c r="G16" s="170">
        <f>F16</f>
        <v>14.790000000000001</v>
      </c>
      <c r="H16" s="174">
        <f t="shared" si="1"/>
        <v>0.77842105263157901</v>
      </c>
    </row>
    <row r="17" spans="1:8" x14ac:dyDescent="0.3">
      <c r="A17" s="206" t="s">
        <v>189</v>
      </c>
      <c r="B17" s="207">
        <f>SUM(B2:B16)</f>
        <v>47</v>
      </c>
      <c r="C17" s="207">
        <f>SUM(C2:C16)</f>
        <v>6.4597000000000007</v>
      </c>
      <c r="D17" s="207">
        <f t="shared" ref="D17:E17" si="2">SUM(D2:D16)</f>
        <v>17.739999999999998</v>
      </c>
      <c r="E17" s="207">
        <f t="shared" si="2"/>
        <v>28.483000000000004</v>
      </c>
      <c r="F17" s="207"/>
      <c r="G17" s="207">
        <f>SUM(G2:G16)</f>
        <v>38.25</v>
      </c>
      <c r="H17" s="189"/>
    </row>
    <row r="18" spans="1:8" x14ac:dyDescent="0.3">
      <c r="A18" s="208"/>
      <c r="B18" s="209"/>
      <c r="C18" s="207"/>
      <c r="D18" s="207"/>
      <c r="E18" s="207"/>
      <c r="F18" s="207"/>
      <c r="G18" s="210"/>
      <c r="H18" s="189"/>
    </row>
    <row r="19" spans="1:8" ht="21" x14ac:dyDescent="0.3">
      <c r="A19" s="354" t="s">
        <v>190</v>
      </c>
      <c r="B19" s="354"/>
      <c r="C19" s="354"/>
      <c r="D19" s="354"/>
      <c r="E19" s="354"/>
      <c r="F19" s="354"/>
      <c r="G19" s="354"/>
      <c r="H19" s="175">
        <f>G17/B17</f>
        <v>0.81382978723404253</v>
      </c>
    </row>
    <row r="22" spans="1:8" x14ac:dyDescent="0.3">
      <c r="G22" s="154"/>
    </row>
    <row r="23" spans="1:8" x14ac:dyDescent="0.3">
      <c r="G23" s="154"/>
    </row>
  </sheetData>
  <sheetProtection sheet="1" objects="1" scenarios="1"/>
  <mergeCells count="1">
    <mergeCell ref="A19:G1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2019</vt:lpstr>
      <vt:lpstr>Aud. Interna</vt:lpstr>
      <vt:lpstr>2020</vt:lpstr>
      <vt:lpstr>2021</vt:lpstr>
      <vt:lpstr>2022</vt:lpstr>
      <vt:lpstr>2023</vt:lpstr>
      <vt:lpstr>Cumplimiento Objetivos (2021)</vt:lpstr>
      <vt:lpstr>Cumplimiento Objetivos 2022</vt:lpstr>
      <vt:lpstr>Avance Plan de Acción (2021)</vt:lpstr>
      <vt:lpstr>Avance Plan de Acción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</dc:creator>
  <cp:keywords/>
  <dc:description/>
  <cp:lastModifiedBy>Laura  Castaño López</cp:lastModifiedBy>
  <cp:revision/>
  <dcterms:created xsi:type="dcterms:W3CDTF">2018-09-12T09:52:35Z</dcterms:created>
  <dcterms:modified xsi:type="dcterms:W3CDTF">2023-12-29T16:35:08Z</dcterms:modified>
  <cp:category/>
  <cp:contentStatus/>
</cp:coreProperties>
</file>